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Vera\Documents\Studium\Promotion\Fachliches\Analysis - NMR, IR, UV, Mass\XPS\191018 VSB-C33 VBC\VSB-C33 V1\"/>
    </mc:Choice>
  </mc:AlternateContent>
  <xr:revisionPtr revIDLastSave="0" documentId="13_ncr:1_{536259D3-1C4F-4831-86E0-550EDC9E1A49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Oxygen" sheetId="1" r:id="rId1"/>
  </sheets>
  <definedNames>
    <definedName name="A750CR" localSheetId="0">Oxygen!$B$1:$B$454</definedName>
    <definedName name="A945CR." localSheetId="0">Oxygen!$B$1:$B$514</definedName>
    <definedName name="A968CR." localSheetId="0">Oxygen!$B$1:$B$514</definedName>
    <definedName name="A994CR." localSheetId="0">Oxygen!$B$1:$B$514</definedName>
    <definedName name="B008CR." localSheetId="0">Oxygen!$B$1:$B$514</definedName>
    <definedName name="B012CR._1" localSheetId="0">Oxygen!$B$1:$B$514</definedName>
    <definedName name="B052CR." localSheetId="0">Oxygen!$B$1:$B$514</definedName>
    <definedName name="B055CR." localSheetId="0">Oxygen!$B$1:$B$514</definedName>
    <definedName name="B064CR." localSheetId="0">Oxygen!$B$1:$B$514</definedName>
    <definedName name="B067CR." localSheetId="0">Oxygen!$B$1:$B$514</definedName>
    <definedName name="B075CR." localSheetId="0">Oxygen!$B$1:$B$514</definedName>
    <definedName name="B097CR." localSheetId="0">Oxygen!$B$1:$B$1114</definedName>
    <definedName name="B124CR." localSheetId="0">Oxygen!$B$1:$B$514</definedName>
    <definedName name="B143CR." localSheetId="0">Oxygen!$B$1:$B$514</definedName>
    <definedName name="solver_adj" localSheetId="0" hidden="1">Oxygen!$F$5:$F$7,Oxygen!$G$5:$G$6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Oxygen!$M$10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4" i="1" l="1"/>
  <c r="Q12" i="1"/>
  <c r="Q13" i="1"/>
  <c r="P13" i="1"/>
  <c r="P14" i="1"/>
  <c r="D263" i="1" l="1"/>
  <c r="D264" i="1"/>
  <c r="D265" i="1"/>
  <c r="D266" i="1"/>
  <c r="D267" i="1"/>
  <c r="F267" i="1" s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D311" i="1"/>
  <c r="D312" i="1"/>
  <c r="D313" i="1"/>
  <c r="F313" i="1"/>
  <c r="D314" i="1"/>
  <c r="D315" i="1"/>
  <c r="D316" i="1"/>
  <c r="D317" i="1"/>
  <c r="F317" i="1" s="1"/>
  <c r="D318" i="1"/>
  <c r="D319" i="1"/>
  <c r="C320" i="1"/>
  <c r="E320" i="1" s="1"/>
  <c r="D320" i="1"/>
  <c r="D321" i="1"/>
  <c r="D322" i="1"/>
  <c r="D323" i="1"/>
  <c r="D324" i="1"/>
  <c r="D325" i="1"/>
  <c r="F325" i="1" s="1"/>
  <c r="D326" i="1"/>
  <c r="D327" i="1"/>
  <c r="D328" i="1"/>
  <c r="D329" i="1"/>
  <c r="D330" i="1"/>
  <c r="D331" i="1"/>
  <c r="D332" i="1"/>
  <c r="F332" i="1" s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F345" i="1" s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F368" i="1" s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D376" i="1"/>
  <c r="D377" i="1"/>
  <c r="D378" i="1"/>
  <c r="D379" i="1"/>
  <c r="F379" i="1" s="1"/>
  <c r="D380" i="1"/>
  <c r="D381" i="1"/>
  <c r="F381" i="1" s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F410" i="1" s="1"/>
  <c r="D411" i="1"/>
  <c r="D412" i="1"/>
  <c r="D413" i="1"/>
  <c r="D414" i="1"/>
  <c r="F414" i="1" s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F478" i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D509" i="1"/>
  <c r="D510" i="1"/>
  <c r="D511" i="1"/>
  <c r="D512" i="1"/>
  <c r="C509" i="1" l="1"/>
  <c r="E509" i="1" s="1"/>
  <c r="C455" i="1"/>
  <c r="E455" i="1" s="1"/>
  <c r="C365" i="1"/>
  <c r="E365" i="1" s="1"/>
  <c r="C376" i="1"/>
  <c r="E376" i="1" s="1"/>
  <c r="C406" i="1"/>
  <c r="E406" i="1" s="1"/>
  <c r="C369" i="1"/>
  <c r="E369" i="1" s="1"/>
  <c r="C453" i="1"/>
  <c r="E453" i="1" s="1"/>
  <c r="C451" i="1"/>
  <c r="E451" i="1" s="1"/>
  <c r="C377" i="1"/>
  <c r="E377" i="1" s="1"/>
  <c r="C367" i="1"/>
  <c r="E367" i="1" s="1"/>
  <c r="F318" i="1"/>
  <c r="F310" i="1"/>
  <c r="F276" i="1"/>
  <c r="F272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G267" i="1" l="1"/>
  <c r="G283" i="1"/>
  <c r="G307" i="1"/>
  <c r="G318" i="1"/>
  <c r="G399" i="1"/>
  <c r="G403" i="1"/>
  <c r="G499" i="1"/>
  <c r="G309" i="1"/>
  <c r="G437" i="1"/>
  <c r="G310" i="1"/>
  <c r="G467" i="1"/>
  <c r="G376" i="1"/>
  <c r="G388" i="1"/>
  <c r="G471" i="1"/>
  <c r="G495" i="1"/>
  <c r="G465" i="1"/>
  <c r="G372" i="1"/>
  <c r="G337" i="1"/>
  <c r="G463" i="1"/>
  <c r="G263" i="1"/>
  <c r="G474" i="1"/>
  <c r="G450" i="1"/>
  <c r="G487" i="1"/>
  <c r="G317" i="1"/>
  <c r="G507" i="1"/>
  <c r="G392" i="1"/>
  <c r="G295" i="1"/>
  <c r="G264" i="1"/>
  <c r="G443" i="1"/>
  <c r="G384" i="1"/>
  <c r="G348" i="1"/>
  <c r="G506" i="1"/>
  <c r="G427" i="1"/>
  <c r="G461" i="1"/>
  <c r="G411" i="1"/>
  <c r="G493" i="1"/>
  <c r="G502" i="1"/>
  <c r="G458" i="1"/>
  <c r="G313" i="1"/>
  <c r="G439" i="1"/>
  <c r="G325" i="1"/>
  <c r="G265" i="1"/>
  <c r="G396" i="1"/>
  <c r="G445" i="1"/>
  <c r="G483" i="1"/>
  <c r="G498" i="1"/>
  <c r="G470" i="1"/>
  <c r="G482" i="1"/>
  <c r="G477" i="1"/>
  <c r="G419" i="1"/>
  <c r="G368" i="1"/>
  <c r="G321" i="1"/>
  <c r="G314" i="1"/>
  <c r="G407" i="1"/>
  <c r="G511" i="1"/>
  <c r="G494" i="1"/>
  <c r="G328" i="1"/>
  <c r="G423" i="1"/>
  <c r="G475" i="1"/>
  <c r="G459" i="1"/>
  <c r="G451" i="1"/>
  <c r="G287" i="1"/>
  <c r="G315" i="1"/>
  <c r="G303" i="1"/>
  <c r="G491" i="1"/>
  <c r="G485" i="1"/>
  <c r="G332" i="1"/>
  <c r="G473" i="1"/>
  <c r="G431" i="1"/>
  <c r="G364" i="1"/>
  <c r="G272" i="1"/>
  <c r="G433" i="1"/>
  <c r="G462" i="1"/>
  <c r="G429" i="1"/>
  <c r="G380" i="1"/>
  <c r="G279" i="1"/>
  <c r="G356" i="1"/>
  <c r="G324" i="1"/>
  <c r="G299" i="1"/>
  <c r="G446" i="1"/>
  <c r="G430" i="1"/>
  <c r="G269" i="1"/>
  <c r="G501" i="1"/>
  <c r="G496" i="1"/>
  <c r="G489" i="1"/>
  <c r="G476" i="1"/>
  <c r="G469" i="1"/>
  <c r="G456" i="1"/>
  <c r="G444" i="1"/>
  <c r="G428" i="1"/>
  <c r="G422" i="1"/>
  <c r="G406" i="1"/>
  <c r="G367" i="1"/>
  <c r="G363" i="1"/>
  <c r="G359" i="1"/>
  <c r="G355" i="1"/>
  <c r="G351" i="1"/>
  <c r="G290" i="1"/>
  <c r="G454" i="1"/>
  <c r="G341" i="1"/>
  <c r="G268" i="1"/>
  <c r="G466" i="1"/>
  <c r="G512" i="1"/>
  <c r="G333" i="1"/>
  <c r="G455" i="1"/>
  <c r="G440" i="1"/>
  <c r="G510" i="1"/>
  <c r="G504" i="1"/>
  <c r="G497" i="1"/>
  <c r="G488" i="1"/>
  <c r="G480" i="1"/>
  <c r="G460" i="1"/>
  <c r="G453" i="1"/>
  <c r="G418" i="1"/>
  <c r="G410" i="1"/>
  <c r="G326" i="1"/>
  <c r="G509" i="1"/>
  <c r="G432" i="1"/>
  <c r="G394" i="1"/>
  <c r="G373" i="1"/>
  <c r="G421" i="1"/>
  <c r="G413" i="1"/>
  <c r="G405" i="1"/>
  <c r="G390" i="1"/>
  <c r="G385" i="1"/>
  <c r="G311" i="1"/>
  <c r="G366" i="1"/>
  <c r="G358" i="1"/>
  <c r="G350" i="1"/>
  <c r="G304" i="1"/>
  <c r="G288" i="1"/>
  <c r="G270" i="1"/>
  <c r="G345" i="1"/>
  <c r="G271" i="1"/>
  <c r="G329" i="1"/>
  <c r="G508" i="1"/>
  <c r="G280" i="1"/>
  <c r="G479" i="1"/>
  <c r="G352" i="1"/>
  <c r="G435" i="1"/>
  <c r="G336" i="1"/>
  <c r="G322" i="1"/>
  <c r="G436" i="1"/>
  <c r="G387" i="1"/>
  <c r="G434" i="1"/>
  <c r="G468" i="1"/>
  <c r="G452" i="1"/>
  <c r="G402" i="1"/>
  <c r="G371" i="1"/>
  <c r="G448" i="1"/>
  <c r="G379" i="1"/>
  <c r="G323" i="1"/>
  <c r="G397" i="1"/>
  <c r="G386" i="1"/>
  <c r="G420" i="1"/>
  <c r="G412" i="1"/>
  <c r="G404" i="1"/>
  <c r="G398" i="1"/>
  <c r="G393" i="1"/>
  <c r="G365" i="1"/>
  <c r="G357" i="1"/>
  <c r="G349" i="1"/>
  <c r="G320" i="1"/>
  <c r="G316" i="1"/>
  <c r="G292" i="1"/>
  <c r="G441" i="1"/>
  <c r="G360" i="1"/>
  <c r="G486" i="1"/>
  <c r="G291" i="1"/>
  <c r="G276" i="1"/>
  <c r="G277" i="1"/>
  <c r="G415" i="1"/>
  <c r="G464" i="1"/>
  <c r="G375" i="1"/>
  <c r="G302" i="1"/>
  <c r="G424" i="1"/>
  <c r="G382" i="1"/>
  <c r="G339" i="1"/>
  <c r="G370" i="1"/>
  <c r="G301" i="1"/>
  <c r="G285" i="1"/>
  <c r="G284" i="1"/>
  <c r="G492" i="1"/>
  <c r="G438" i="1"/>
  <c r="G401" i="1"/>
  <c r="G369" i="1"/>
  <c r="G346" i="1"/>
  <c r="G503" i="1"/>
  <c r="G505" i="1"/>
  <c r="G472" i="1"/>
  <c r="G383" i="1"/>
  <c r="G400" i="1"/>
  <c r="G377" i="1"/>
  <c r="G338" i="1"/>
  <c r="G362" i="1"/>
  <c r="G300" i="1"/>
  <c r="G478" i="1"/>
  <c r="G319" i="1"/>
  <c r="G275" i="1"/>
  <c r="G395" i="1"/>
  <c r="G335" i="1"/>
  <c r="G500" i="1"/>
  <c r="G484" i="1"/>
  <c r="G449" i="1"/>
  <c r="G298" i="1"/>
  <c r="G294" i="1"/>
  <c r="G282" i="1"/>
  <c r="G342" i="1"/>
  <c r="G381" i="1"/>
  <c r="G425" i="1"/>
  <c r="G409" i="1"/>
  <c r="G334" i="1"/>
  <c r="G361" i="1"/>
  <c r="G347" i="1"/>
  <c r="G330" i="1"/>
  <c r="G312" i="1"/>
  <c r="G297" i="1"/>
  <c r="G281" i="1"/>
  <c r="G308" i="1"/>
  <c r="G296" i="1"/>
  <c r="G266" i="1"/>
  <c r="G340" i="1"/>
  <c r="G306" i="1"/>
  <c r="G481" i="1"/>
  <c r="G414" i="1"/>
  <c r="G286" i="1"/>
  <c r="G442" i="1"/>
  <c r="G389" i="1"/>
  <c r="G327" i="1"/>
  <c r="G408" i="1"/>
  <c r="G374" i="1"/>
  <c r="G354" i="1"/>
  <c r="G447" i="1"/>
  <c r="G457" i="1"/>
  <c r="G426" i="1"/>
  <c r="G273" i="1"/>
  <c r="G378" i="1"/>
  <c r="G343" i="1"/>
  <c r="G417" i="1"/>
  <c r="G353" i="1"/>
  <c r="G331" i="1"/>
  <c r="G305" i="1"/>
  <c r="G289" i="1"/>
  <c r="G490" i="1"/>
  <c r="G344" i="1"/>
  <c r="G391" i="1"/>
  <c r="G416" i="1"/>
  <c r="G293" i="1"/>
  <c r="G278" i="1"/>
  <c r="G274" i="1"/>
  <c r="H330" i="1"/>
  <c r="H362" i="1"/>
  <c r="H372" i="1"/>
  <c r="H398" i="1"/>
  <c r="H447" i="1"/>
  <c r="H265" i="1"/>
  <c r="H340" i="1"/>
  <c r="H345" i="1"/>
  <c r="H350" i="1"/>
  <c r="H400" i="1"/>
  <c r="H404" i="1"/>
  <c r="H409" i="1"/>
  <c r="H503" i="1"/>
  <c r="H267" i="1"/>
  <c r="H277" i="1"/>
  <c r="H405" i="1"/>
  <c r="H487" i="1"/>
  <c r="H388" i="1"/>
  <c r="H263" i="1"/>
  <c r="H313" i="1"/>
  <c r="H420" i="1"/>
  <c r="H312" i="1"/>
  <c r="H435" i="1"/>
  <c r="H437" i="1"/>
  <c r="H310" i="1"/>
  <c r="H365" i="1"/>
  <c r="H390" i="1"/>
  <c r="H275" i="1"/>
  <c r="H431" i="1"/>
  <c r="H448" i="1"/>
  <c r="H451" i="1"/>
  <c r="H512" i="1"/>
  <c r="H322" i="1"/>
  <c r="H329" i="1"/>
  <c r="H443" i="1"/>
  <c r="H459" i="1"/>
  <c r="H428" i="1"/>
  <c r="H376" i="1"/>
  <c r="H347" i="1"/>
  <c r="H433" i="1"/>
  <c r="H331" i="1"/>
  <c r="H421" i="1"/>
  <c r="H332" i="1"/>
  <c r="H317" i="1"/>
  <c r="H270" i="1"/>
  <c r="H346" i="1"/>
  <c r="H356" i="1"/>
  <c r="H483" i="1"/>
  <c r="H283" i="1"/>
  <c r="H370" i="1"/>
  <c r="H303" i="1"/>
  <c r="H482" i="1"/>
  <c r="H439" i="1"/>
  <c r="H360" i="1"/>
  <c r="H445" i="1"/>
  <c r="H377" i="1"/>
  <c r="H499" i="1"/>
  <c r="H471" i="1"/>
  <c r="H396" i="1"/>
  <c r="H264" i="1"/>
  <c r="H280" i="1"/>
  <c r="H486" i="1"/>
  <c r="H295" i="1"/>
  <c r="H336" i="1"/>
  <c r="H339" i="1"/>
  <c r="H462" i="1"/>
  <c r="H364" i="1"/>
  <c r="H401" i="1"/>
  <c r="H349" i="1"/>
  <c r="H361" i="1"/>
  <c r="H467" i="1"/>
  <c r="H403" i="1"/>
  <c r="H271" i="1"/>
  <c r="H511" i="1"/>
  <c r="H479" i="1"/>
  <c r="H466" i="1"/>
  <c r="H442" i="1"/>
  <c r="H357" i="1"/>
  <c r="H352" i="1"/>
  <c r="H276" i="1"/>
  <c r="H319" i="1"/>
  <c r="H474" i="1"/>
  <c r="H321" i="1"/>
  <c r="H306" i="1"/>
  <c r="H318" i="1"/>
  <c r="H425" i="1"/>
  <c r="H475" i="1"/>
  <c r="H415" i="1"/>
  <c r="H454" i="1"/>
  <c r="H393" i="1"/>
  <c r="H463" i="1"/>
  <c r="H325" i="1"/>
  <c r="H366" i="1"/>
  <c r="H268" i="1"/>
  <c r="H353" i="1"/>
  <c r="H508" i="1"/>
  <c r="H470" i="1"/>
  <c r="H423" i="1"/>
  <c r="H333" i="1"/>
  <c r="H354" i="1"/>
  <c r="H287" i="1"/>
  <c r="H344" i="1"/>
  <c r="H315" i="1"/>
  <c r="H506" i="1"/>
  <c r="H450" i="1"/>
  <c r="H412" i="1"/>
  <c r="H384" i="1"/>
  <c r="H369" i="1"/>
  <c r="H314" i="1"/>
  <c r="H391" i="1"/>
  <c r="H493" i="1"/>
  <c r="H480" i="1"/>
  <c r="H468" i="1"/>
  <c r="H449" i="1"/>
  <c r="H395" i="1"/>
  <c r="H436" i="1"/>
  <c r="H414" i="1"/>
  <c r="H302" i="1"/>
  <c r="H286" i="1"/>
  <c r="H509" i="1"/>
  <c r="H417" i="1"/>
  <c r="H392" i="1"/>
  <c r="H444" i="1"/>
  <c r="H416" i="1"/>
  <c r="H432" i="1"/>
  <c r="H341" i="1"/>
  <c r="H507" i="1"/>
  <c r="H498" i="1"/>
  <c r="H380" i="1"/>
  <c r="H413" i="1"/>
  <c r="H438" i="1"/>
  <c r="H411" i="1"/>
  <c r="H478" i="1"/>
  <c r="H272" i="1"/>
  <c r="H501" i="1"/>
  <c r="H485" i="1"/>
  <c r="H461" i="1"/>
  <c r="H434" i="1"/>
  <c r="H406" i="1"/>
  <c r="H375" i="1"/>
  <c r="H363" i="1"/>
  <c r="H496" i="1"/>
  <c r="H476" i="1"/>
  <c r="H460" i="1"/>
  <c r="H440" i="1"/>
  <c r="H383" i="1"/>
  <c r="H323" i="1"/>
  <c r="H343" i="1"/>
  <c r="H327" i="1"/>
  <c r="H381" i="1"/>
  <c r="H300" i="1"/>
  <c r="H284" i="1"/>
  <c r="H266" i="1"/>
  <c r="H348" i="1"/>
  <c r="H490" i="1"/>
  <c r="H338" i="1"/>
  <c r="H419" i="1"/>
  <c r="H337" i="1"/>
  <c r="H441" i="1"/>
  <c r="H429" i="1"/>
  <c r="H328" i="1"/>
  <c r="H385" i="1"/>
  <c r="H308" i="1"/>
  <c r="H424" i="1"/>
  <c r="H500" i="1"/>
  <c r="H477" i="1"/>
  <c r="H453" i="1"/>
  <c r="H426" i="1"/>
  <c r="H418" i="1"/>
  <c r="H367" i="1"/>
  <c r="H351" i="1"/>
  <c r="H326" i="1"/>
  <c r="H298" i="1"/>
  <c r="H294" i="1"/>
  <c r="H290" i="1"/>
  <c r="H282" i="1"/>
  <c r="H505" i="1"/>
  <c r="H489" i="1"/>
  <c r="H473" i="1"/>
  <c r="H457" i="1"/>
  <c r="H389" i="1"/>
  <c r="H378" i="1"/>
  <c r="H311" i="1"/>
  <c r="H307" i="1"/>
  <c r="H304" i="1"/>
  <c r="H288" i="1"/>
  <c r="H374" i="1"/>
  <c r="H455" i="1"/>
  <c r="H324" i="1"/>
  <c r="H274" i="1"/>
  <c r="H458" i="1"/>
  <c r="H495" i="1"/>
  <c r="H407" i="1"/>
  <c r="H494" i="1"/>
  <c r="H279" i="1"/>
  <c r="H427" i="1"/>
  <c r="H502" i="1"/>
  <c r="H387" i="1"/>
  <c r="H335" i="1"/>
  <c r="H342" i="1"/>
  <c r="H299" i="1"/>
  <c r="H446" i="1"/>
  <c r="H379" i="1"/>
  <c r="H320" i="1"/>
  <c r="H301" i="1"/>
  <c r="H285" i="1"/>
  <c r="H358" i="1"/>
  <c r="H491" i="1"/>
  <c r="H291" i="1"/>
  <c r="H472" i="1"/>
  <c r="H410" i="1"/>
  <c r="H504" i="1"/>
  <c r="H305" i="1"/>
  <c r="H289" i="1"/>
  <c r="H309" i="1"/>
  <c r="H408" i="1"/>
  <c r="H510" i="1"/>
  <c r="H469" i="1"/>
  <c r="H422" i="1"/>
  <c r="H371" i="1"/>
  <c r="H359" i="1"/>
  <c r="H497" i="1"/>
  <c r="H464" i="1"/>
  <c r="H316" i="1"/>
  <c r="H293" i="1"/>
  <c r="H278" i="1"/>
  <c r="H382" i="1"/>
  <c r="H492" i="1"/>
  <c r="H452" i="1"/>
  <c r="H402" i="1"/>
  <c r="H355" i="1"/>
  <c r="H484" i="1"/>
  <c r="H456" i="1"/>
  <c r="H397" i="1"/>
  <c r="H386" i="1"/>
  <c r="H334" i="1"/>
  <c r="H297" i="1"/>
  <c r="H281" i="1"/>
  <c r="H296" i="1"/>
  <c r="H399" i="1"/>
  <c r="H368" i="1"/>
  <c r="H488" i="1"/>
  <c r="H481" i="1"/>
  <c r="H394" i="1"/>
  <c r="H373" i="1"/>
  <c r="H292" i="1"/>
  <c r="H269" i="1"/>
  <c r="H430" i="1"/>
  <c r="H273" i="1"/>
  <c r="H465" i="1"/>
  <c r="I271" i="1"/>
  <c r="I289" i="1"/>
  <c r="I305" i="1"/>
  <c r="I332" i="1"/>
  <c r="I345" i="1"/>
  <c r="I403" i="1"/>
  <c r="I466" i="1"/>
  <c r="I309" i="1"/>
  <c r="I337" i="1"/>
  <c r="I375" i="1"/>
  <c r="I425" i="1"/>
  <c r="I427" i="1"/>
  <c r="I431" i="1"/>
  <c r="I461" i="1"/>
  <c r="I470" i="1"/>
  <c r="I494" i="1"/>
  <c r="I490" i="1"/>
  <c r="I303" i="1"/>
  <c r="I498" i="1"/>
  <c r="I457" i="1"/>
  <c r="I358" i="1"/>
  <c r="I267" i="1"/>
  <c r="I313" i="1"/>
  <c r="I347" i="1"/>
  <c r="I439" i="1"/>
  <c r="I462" i="1"/>
  <c r="I325" i="1"/>
  <c r="I489" i="1"/>
  <c r="I317" i="1"/>
  <c r="I360" i="1"/>
  <c r="I379" i="1"/>
  <c r="I478" i="1"/>
  <c r="I487" i="1"/>
  <c r="I341" i="1"/>
  <c r="I372" i="1"/>
  <c r="I398" i="1"/>
  <c r="I312" i="1"/>
  <c r="I469" i="1"/>
  <c r="I366" i="1"/>
  <c r="I421" i="1"/>
  <c r="I331" i="1"/>
  <c r="I404" i="1"/>
  <c r="I468" i="1"/>
  <c r="I412" i="1"/>
  <c r="I380" i="1"/>
  <c r="I343" i="1"/>
  <c r="I285" i="1"/>
  <c r="I268" i="1"/>
  <c r="I416" i="1"/>
  <c r="I388" i="1"/>
  <c r="I327" i="1"/>
  <c r="I310" i="1"/>
  <c r="I274" i="1"/>
  <c r="I443" i="1"/>
  <c r="I411" i="1"/>
  <c r="I491" i="1"/>
  <c r="I467" i="1"/>
  <c r="I502" i="1"/>
  <c r="I399" i="1"/>
  <c r="I460" i="1"/>
  <c r="I350" i="1"/>
  <c r="I414" i="1"/>
  <c r="I382" i="1"/>
  <c r="I266" i="1"/>
  <c r="I400" i="1"/>
  <c r="I301" i="1"/>
  <c r="I464" i="1"/>
  <c r="I509" i="1"/>
  <c r="I264" i="1"/>
  <c r="I497" i="1"/>
  <c r="I426" i="1"/>
  <c r="I410" i="1"/>
  <c r="I384" i="1"/>
  <c r="I344" i="1"/>
  <c r="I396" i="1"/>
  <c r="I463" i="1"/>
  <c r="I329" i="1"/>
  <c r="I336" i="1"/>
  <c r="I455" i="1"/>
  <c r="I435" i="1"/>
  <c r="I283" i="1"/>
  <c r="I508" i="1"/>
  <c r="I503" i="1"/>
  <c r="I475" i="1"/>
  <c r="I353" i="1"/>
  <c r="I291" i="1"/>
  <c r="I500" i="1"/>
  <c r="I505" i="1"/>
  <c r="I481" i="1"/>
  <c r="I275" i="1"/>
  <c r="I297" i="1"/>
  <c r="I419" i="1"/>
  <c r="I415" i="1"/>
  <c r="I495" i="1"/>
  <c r="I459" i="1"/>
  <c r="I437" i="1"/>
  <c r="I450" i="1"/>
  <c r="I376" i="1"/>
  <c r="I370" i="1"/>
  <c r="I504" i="1"/>
  <c r="I280" i="1"/>
  <c r="I408" i="1"/>
  <c r="I512" i="1"/>
  <c r="I333" i="1"/>
  <c r="I417" i="1"/>
  <c r="I401" i="1"/>
  <c r="I322" i="1"/>
  <c r="I369" i="1"/>
  <c r="I340" i="1"/>
  <c r="I496" i="1"/>
  <c r="I472" i="1"/>
  <c r="I272" i="1"/>
  <c r="I456" i="1"/>
  <c r="I362" i="1"/>
  <c r="I299" i="1"/>
  <c r="I281" i="1"/>
  <c r="I390" i="1"/>
  <c r="I349" i="1"/>
  <c r="I314" i="1"/>
  <c r="I474" i="1"/>
  <c r="I348" i="1"/>
  <c r="I506" i="1"/>
  <c r="I433" i="1"/>
  <c r="I263" i="1"/>
  <c r="I392" i="1"/>
  <c r="I479" i="1"/>
  <c r="I486" i="1"/>
  <c r="I476" i="1"/>
  <c r="I452" i="1"/>
  <c r="I483" i="1"/>
  <c r="I402" i="1"/>
  <c r="I473" i="1"/>
  <c r="I413" i="1"/>
  <c r="I321" i="1"/>
  <c r="I368" i="1"/>
  <c r="I364" i="1"/>
  <c r="I493" i="1"/>
  <c r="I269" i="1"/>
  <c r="I434" i="1"/>
  <c r="I335" i="1"/>
  <c r="I326" i="1"/>
  <c r="I290" i="1"/>
  <c r="I361" i="1"/>
  <c r="I394" i="1"/>
  <c r="I492" i="1"/>
  <c r="I423" i="1"/>
  <c r="I471" i="1"/>
  <c r="I295" i="1"/>
  <c r="I429" i="1"/>
  <c r="I279" i="1"/>
  <c r="I354" i="1"/>
  <c r="I365" i="1"/>
  <c r="I287" i="1"/>
  <c r="I465" i="1"/>
  <c r="I436" i="1"/>
  <c r="I444" i="1"/>
  <c r="I359" i="1"/>
  <c r="I501" i="1"/>
  <c r="I448" i="1"/>
  <c r="I342" i="1"/>
  <c r="I397" i="1"/>
  <c r="I393" i="1"/>
  <c r="I334" i="1"/>
  <c r="I338" i="1"/>
  <c r="I346" i="1"/>
  <c r="I330" i="1"/>
  <c r="I278" i="1"/>
  <c r="I292" i="1"/>
  <c r="I265" i="1"/>
  <c r="I318" i="1"/>
  <c r="I409" i="1"/>
  <c r="I420" i="1"/>
  <c r="I499" i="1"/>
  <c r="I324" i="1"/>
  <c r="I454" i="1"/>
  <c r="I507" i="1"/>
  <c r="I407" i="1"/>
  <c r="I406" i="1"/>
  <c r="I276" i="1"/>
  <c r="I445" i="1"/>
  <c r="I383" i="1"/>
  <c r="I356" i="1"/>
  <c r="I306" i="1"/>
  <c r="I391" i="1"/>
  <c r="I363" i="1"/>
  <c r="I302" i="1"/>
  <c r="I286" i="1"/>
  <c r="I323" i="1"/>
  <c r="I389" i="1"/>
  <c r="I311" i="1"/>
  <c r="I315" i="1"/>
  <c r="I296" i="1"/>
  <c r="I405" i="1"/>
  <c r="I480" i="1"/>
  <c r="I488" i="1"/>
  <c r="I293" i="1"/>
  <c r="I458" i="1"/>
  <c r="I511" i="1"/>
  <c r="I477" i="1"/>
  <c r="I441" i="1"/>
  <c r="I328" i="1"/>
  <c r="I308" i="1"/>
  <c r="I418" i="1"/>
  <c r="I357" i="1"/>
  <c r="I386" i="1"/>
  <c r="I449" i="1"/>
  <c r="I482" i="1"/>
  <c r="I374" i="1"/>
  <c r="I270" i="1"/>
  <c r="I428" i="1"/>
  <c r="I432" i="1"/>
  <c r="I316" i="1"/>
  <c r="I320" i="1"/>
  <c r="I430" i="1"/>
  <c r="I440" i="1"/>
  <c r="I355" i="1"/>
  <c r="I294" i="1"/>
  <c r="I385" i="1"/>
  <c r="I300" i="1"/>
  <c r="I510" i="1"/>
  <c r="I371" i="1"/>
  <c r="I438" i="1"/>
  <c r="I298" i="1"/>
  <c r="I282" i="1"/>
  <c r="I339" i="1"/>
  <c r="I378" i="1"/>
  <c r="I447" i="1"/>
  <c r="I424" i="1"/>
  <c r="I485" i="1"/>
  <c r="I273" i="1"/>
  <c r="I319" i="1"/>
  <c r="I284" i="1"/>
  <c r="I446" i="1"/>
  <c r="I387" i="1"/>
  <c r="I367" i="1"/>
  <c r="I304" i="1"/>
  <c r="I422" i="1"/>
  <c r="I395" i="1"/>
  <c r="I453" i="1"/>
  <c r="I442" i="1"/>
  <c r="I377" i="1"/>
  <c r="I277" i="1"/>
  <c r="I484" i="1"/>
  <c r="I451" i="1"/>
  <c r="I352" i="1"/>
  <c r="I351" i="1"/>
  <c r="I381" i="1"/>
  <c r="I373" i="1"/>
  <c r="I307" i="1"/>
  <c r="I288" i="1"/>
  <c r="J268" i="1"/>
  <c r="J318" i="1"/>
  <c r="J357" i="1"/>
  <c r="J373" i="1"/>
  <c r="J392" i="1"/>
  <c r="J399" i="1"/>
  <c r="J404" i="1"/>
  <c r="J492" i="1"/>
  <c r="J295" i="1"/>
  <c r="J310" i="1"/>
  <c r="J313" i="1"/>
  <c r="J334" i="1"/>
  <c r="J346" i="1"/>
  <c r="J369" i="1"/>
  <c r="J439" i="1"/>
  <c r="J487" i="1"/>
  <c r="J496" i="1"/>
  <c r="J431" i="1"/>
  <c r="J468" i="1"/>
  <c r="J283" i="1"/>
  <c r="J376" i="1"/>
  <c r="J372" i="1"/>
  <c r="J432" i="1"/>
  <c r="J464" i="1"/>
  <c r="J500" i="1"/>
  <c r="J345" i="1"/>
  <c r="J272" i="1"/>
  <c r="J446" i="1"/>
  <c r="J397" i="1"/>
  <c r="J364" i="1"/>
  <c r="J348" i="1"/>
  <c r="J299" i="1"/>
  <c r="J267" i="1"/>
  <c r="J411" i="1"/>
  <c r="J488" i="1"/>
  <c r="J284" i="1"/>
  <c r="J499" i="1"/>
  <c r="J471" i="1"/>
  <c r="J430" i="1"/>
  <c r="J398" i="1"/>
  <c r="J377" i="1"/>
  <c r="J330" i="1"/>
  <c r="J419" i="1"/>
  <c r="J444" i="1"/>
  <c r="J360" i="1"/>
  <c r="J263" i="1"/>
  <c r="J420" i="1"/>
  <c r="J347" i="1"/>
  <c r="J329" i="1"/>
  <c r="J495" i="1"/>
  <c r="J467" i="1"/>
  <c r="J403" i="1"/>
  <c r="J361" i="1"/>
  <c r="J317" i="1"/>
  <c r="J304" i="1"/>
  <c r="J288" i="1"/>
  <c r="J512" i="1"/>
  <c r="J508" i="1"/>
  <c r="J452" i="1"/>
  <c r="J456" i="1"/>
  <c r="J305" i="1"/>
  <c r="J434" i="1"/>
  <c r="J484" i="1"/>
  <c r="J396" i="1"/>
  <c r="J325" i="1"/>
  <c r="J300" i="1"/>
  <c r="J511" i="1"/>
  <c r="J475" i="1"/>
  <c r="J451" i="1"/>
  <c r="J442" i="1"/>
  <c r="J385" i="1"/>
  <c r="J279" i="1"/>
  <c r="J438" i="1"/>
  <c r="J356" i="1"/>
  <c r="J416" i="1"/>
  <c r="J388" i="1"/>
  <c r="J365" i="1"/>
  <c r="J505" i="1"/>
  <c r="J497" i="1"/>
  <c r="J306" i="1"/>
  <c r="J443" i="1"/>
  <c r="J393" i="1"/>
  <c r="J463" i="1"/>
  <c r="J314" i="1"/>
  <c r="J296" i="1"/>
  <c r="J504" i="1"/>
  <c r="J291" i="1"/>
  <c r="J507" i="1"/>
  <c r="J292" i="1"/>
  <c r="J424" i="1"/>
  <c r="J368" i="1"/>
  <c r="J428" i="1"/>
  <c r="J412" i="1"/>
  <c r="J287" i="1"/>
  <c r="J275" i="1"/>
  <c r="J469" i="1"/>
  <c r="J506" i="1"/>
  <c r="J482" i="1"/>
  <c r="J462" i="1"/>
  <c r="J450" i="1"/>
  <c r="J418" i="1"/>
  <c r="J402" i="1"/>
  <c r="J326" i="1"/>
  <c r="J294" i="1"/>
  <c r="J276" i="1"/>
  <c r="J415" i="1"/>
  <c r="J337" i="1"/>
  <c r="J483" i="1"/>
  <c r="J408" i="1"/>
  <c r="J423" i="1"/>
  <c r="J303" i="1"/>
  <c r="J384" i="1"/>
  <c r="J322" i="1"/>
  <c r="J453" i="1"/>
  <c r="J391" i="1"/>
  <c r="J395" i="1"/>
  <c r="J470" i="1"/>
  <c r="J426" i="1"/>
  <c r="J367" i="1"/>
  <c r="J351" i="1"/>
  <c r="J485" i="1"/>
  <c r="J473" i="1"/>
  <c r="J436" i="1"/>
  <c r="J342" i="1"/>
  <c r="J386" i="1"/>
  <c r="J433" i="1"/>
  <c r="J307" i="1"/>
  <c r="J338" i="1"/>
  <c r="J320" i="1"/>
  <c r="J316" i="1"/>
  <c r="J344" i="1"/>
  <c r="J328" i="1"/>
  <c r="J319" i="1"/>
  <c r="J389" i="1"/>
  <c r="J271" i="1"/>
  <c r="J491" i="1"/>
  <c r="J479" i="1"/>
  <c r="J503" i="1"/>
  <c r="J476" i="1"/>
  <c r="J407" i="1"/>
  <c r="J459" i="1"/>
  <c r="J481" i="1"/>
  <c r="J269" i="1"/>
  <c r="J335" i="1"/>
  <c r="J509" i="1"/>
  <c r="J502" i="1"/>
  <c r="J494" i="1"/>
  <c r="J486" i="1"/>
  <c r="J478" i="1"/>
  <c r="J458" i="1"/>
  <c r="J440" i="1"/>
  <c r="J410" i="1"/>
  <c r="J355" i="1"/>
  <c r="J273" i="1"/>
  <c r="J472" i="1"/>
  <c r="J461" i="1"/>
  <c r="J510" i="1"/>
  <c r="J421" i="1"/>
  <c r="J413" i="1"/>
  <c r="J405" i="1"/>
  <c r="J378" i="1"/>
  <c r="J445" i="1"/>
  <c r="J429" i="1"/>
  <c r="J374" i="1"/>
  <c r="J370" i="1"/>
  <c r="J362" i="1"/>
  <c r="J354" i="1"/>
  <c r="J340" i="1"/>
  <c r="J324" i="1"/>
  <c r="J301" i="1"/>
  <c r="J297" i="1"/>
  <c r="J293" i="1"/>
  <c r="J289" i="1"/>
  <c r="J285" i="1"/>
  <c r="J281" i="1"/>
  <c r="J278" i="1"/>
  <c r="J308" i="1"/>
  <c r="J277" i="1"/>
  <c r="J381" i="1"/>
  <c r="J264" i="1"/>
  <c r="J427" i="1"/>
  <c r="J447" i="1"/>
  <c r="J280" i="1"/>
  <c r="J448" i="1"/>
  <c r="J352" i="1"/>
  <c r="J341" i="1"/>
  <c r="J349" i="1"/>
  <c r="J331" i="1"/>
  <c r="J474" i="1"/>
  <c r="J414" i="1"/>
  <c r="J375" i="1"/>
  <c r="J441" i="1"/>
  <c r="J274" i="1"/>
  <c r="J400" i="1"/>
  <c r="J359" i="1"/>
  <c r="J437" i="1"/>
  <c r="J358" i="1"/>
  <c r="J266" i="1"/>
  <c r="J309" i="1"/>
  <c r="J353" i="1"/>
  <c r="J333" i="1"/>
  <c r="J501" i="1"/>
  <c r="J449" i="1"/>
  <c r="J387" i="1"/>
  <c r="J466" i="1"/>
  <c r="J406" i="1"/>
  <c r="J477" i="1"/>
  <c r="J383" i="1"/>
  <c r="J417" i="1"/>
  <c r="J394" i="1"/>
  <c r="J327" i="1"/>
  <c r="J390" i="1"/>
  <c r="J382" i="1"/>
  <c r="J366" i="1"/>
  <c r="J339" i="1"/>
  <c r="J380" i="1"/>
  <c r="J321" i="1"/>
  <c r="J457" i="1"/>
  <c r="J498" i="1"/>
  <c r="J298" i="1"/>
  <c r="J282" i="1"/>
  <c r="J493" i="1"/>
  <c r="J460" i="1"/>
  <c r="J379" i="1"/>
  <c r="J425" i="1"/>
  <c r="J343" i="1"/>
  <c r="J265" i="1"/>
  <c r="J270" i="1"/>
  <c r="J455" i="1"/>
  <c r="J435" i="1"/>
  <c r="J480" i="1"/>
  <c r="J363" i="1"/>
  <c r="J302" i="1"/>
  <c r="J286" i="1"/>
  <c r="J401" i="1"/>
  <c r="J350" i="1"/>
  <c r="J311" i="1"/>
  <c r="J336" i="1"/>
  <c r="J315" i="1"/>
  <c r="J489" i="1"/>
  <c r="J490" i="1"/>
  <c r="J454" i="1"/>
  <c r="J422" i="1"/>
  <c r="J371" i="1"/>
  <c r="J290" i="1"/>
  <c r="J465" i="1"/>
  <c r="J323" i="1"/>
  <c r="J409" i="1"/>
  <c r="J332" i="1"/>
  <c r="J312" i="1"/>
  <c r="I12" i="1"/>
  <c r="G12" i="1"/>
  <c r="H12" i="1"/>
  <c r="F12" i="1"/>
  <c r="F9" i="1"/>
  <c r="K340" i="1" l="1"/>
  <c r="L340" i="1" s="1"/>
  <c r="M340" i="1" s="1"/>
  <c r="K324" i="1"/>
  <c r="L324" i="1" s="1"/>
  <c r="M324" i="1" s="1"/>
  <c r="K416" i="1"/>
  <c r="L416" i="1" s="1"/>
  <c r="M416" i="1" s="1"/>
  <c r="K275" i="1"/>
  <c r="L275" i="1" s="1"/>
  <c r="M275" i="1" s="1"/>
  <c r="K492" i="1"/>
  <c r="L492" i="1" s="1"/>
  <c r="M492" i="1" s="1"/>
  <c r="K405" i="1"/>
  <c r="L405" i="1" s="1"/>
  <c r="M405" i="1" s="1"/>
  <c r="K480" i="1"/>
  <c r="L480" i="1" s="1"/>
  <c r="M480" i="1" s="1"/>
  <c r="K422" i="1"/>
  <c r="L422" i="1" s="1"/>
  <c r="M422" i="1" s="1"/>
  <c r="K467" i="1"/>
  <c r="L467" i="1" s="1"/>
  <c r="M467" i="1" s="1"/>
  <c r="K307" i="1"/>
  <c r="L307" i="1" s="1"/>
  <c r="M307" i="1" s="1"/>
  <c r="K482" i="1"/>
  <c r="L482" i="1" s="1"/>
  <c r="M482" i="1" s="1"/>
  <c r="K491" i="1"/>
  <c r="L491" i="1" s="1"/>
  <c r="M491" i="1" s="1"/>
  <c r="K490" i="1"/>
  <c r="L490" i="1" s="1"/>
  <c r="M490" i="1" s="1"/>
  <c r="K353" i="1"/>
  <c r="L353" i="1" s="1"/>
  <c r="M353" i="1" s="1"/>
  <c r="K354" i="1"/>
  <c r="L354" i="1" s="1"/>
  <c r="M354" i="1" s="1"/>
  <c r="K334" i="1"/>
  <c r="L334" i="1" s="1"/>
  <c r="M334" i="1" s="1"/>
  <c r="K395" i="1"/>
  <c r="L395" i="1" s="1"/>
  <c r="M395" i="1" s="1"/>
  <c r="K438" i="1"/>
  <c r="L438" i="1" s="1"/>
  <c r="M438" i="1" s="1"/>
  <c r="K270" i="1"/>
  <c r="L270" i="1" s="1"/>
  <c r="M270" i="1" s="1"/>
  <c r="K358" i="1"/>
  <c r="L358" i="1" s="1"/>
  <c r="M358" i="1" s="1"/>
  <c r="K390" i="1"/>
  <c r="L390" i="1" s="1"/>
  <c r="M390" i="1" s="1"/>
  <c r="K326" i="1"/>
  <c r="L326" i="1" s="1"/>
  <c r="M326" i="1" s="1"/>
  <c r="K456" i="1"/>
  <c r="L456" i="1" s="1"/>
  <c r="M456" i="1" s="1"/>
  <c r="K279" i="1"/>
  <c r="L279" i="1" s="1"/>
  <c r="M279" i="1" s="1"/>
  <c r="K303" i="1"/>
  <c r="L303" i="1" s="1"/>
  <c r="M303" i="1" s="1"/>
  <c r="K459" i="1"/>
  <c r="L459" i="1" s="1"/>
  <c r="M459" i="1" s="1"/>
  <c r="K321" i="1"/>
  <c r="L321" i="1" s="1"/>
  <c r="M321" i="1" s="1"/>
  <c r="K439" i="1"/>
  <c r="L439" i="1" s="1"/>
  <c r="M439" i="1" s="1"/>
  <c r="K264" i="1"/>
  <c r="L264" i="1" s="1"/>
  <c r="M264" i="1" s="1"/>
  <c r="K364" i="1"/>
  <c r="L364" i="1" s="1"/>
  <c r="M364" i="1" s="1"/>
  <c r="K273" i="1"/>
  <c r="L273" i="1" s="1"/>
  <c r="M273" i="1" s="1"/>
  <c r="K389" i="1"/>
  <c r="L389" i="1" s="1"/>
  <c r="M389" i="1" s="1"/>
  <c r="K296" i="1"/>
  <c r="L296" i="1" s="1"/>
  <c r="M296" i="1" s="1"/>
  <c r="K400" i="1"/>
  <c r="L400" i="1" s="1"/>
  <c r="M400" i="1" s="1"/>
  <c r="K424" i="1"/>
  <c r="L424" i="1" s="1"/>
  <c r="M424" i="1" s="1"/>
  <c r="K486" i="1"/>
  <c r="L486" i="1" s="1"/>
  <c r="M486" i="1" s="1"/>
  <c r="K365" i="1"/>
  <c r="L365" i="1" s="1"/>
  <c r="M365" i="1" s="1"/>
  <c r="K323" i="1"/>
  <c r="L323" i="1" s="1"/>
  <c r="M323" i="1" s="1"/>
  <c r="K387" i="1"/>
  <c r="L387" i="1" s="1"/>
  <c r="M387" i="1" s="1"/>
  <c r="K508" i="1"/>
  <c r="L508" i="1" s="1"/>
  <c r="M508" i="1" s="1"/>
  <c r="K373" i="1"/>
  <c r="L373" i="1" s="1"/>
  <c r="M373" i="1" s="1"/>
  <c r="K460" i="1"/>
  <c r="L460" i="1" s="1"/>
  <c r="M460" i="1" s="1"/>
  <c r="K333" i="1"/>
  <c r="L333" i="1" s="1"/>
  <c r="M333" i="1" s="1"/>
  <c r="K355" i="1"/>
  <c r="L355" i="1" s="1"/>
  <c r="M355" i="1" s="1"/>
  <c r="K446" i="1"/>
  <c r="L446" i="1" s="1"/>
  <c r="M446" i="1" s="1"/>
  <c r="K433" i="1"/>
  <c r="L433" i="1" s="1"/>
  <c r="M433" i="1" s="1"/>
  <c r="K309" i="1"/>
  <c r="L309" i="1" s="1"/>
  <c r="M309" i="1" s="1"/>
  <c r="K417" i="1"/>
  <c r="L417" i="1" s="1"/>
  <c r="M417" i="1" s="1"/>
  <c r="K374" i="1"/>
  <c r="L374" i="1" s="1"/>
  <c r="M374" i="1" s="1"/>
  <c r="K330" i="1"/>
  <c r="L330" i="1" s="1"/>
  <c r="M330" i="1" s="1"/>
  <c r="K282" i="1"/>
  <c r="L282" i="1" s="1"/>
  <c r="M282" i="1" s="1"/>
  <c r="K484" i="1"/>
  <c r="L484" i="1" s="1"/>
  <c r="M484" i="1" s="1"/>
  <c r="K362" i="1"/>
  <c r="L362" i="1" s="1"/>
  <c r="M362" i="1" s="1"/>
  <c r="K346" i="1"/>
  <c r="L346" i="1" s="1"/>
  <c r="M346" i="1" s="1"/>
  <c r="K370" i="1"/>
  <c r="L370" i="1" s="1"/>
  <c r="M370" i="1" s="1"/>
  <c r="K277" i="1"/>
  <c r="L277" i="1" s="1"/>
  <c r="M277" i="1" s="1"/>
  <c r="K360" i="1"/>
  <c r="L360" i="1" s="1"/>
  <c r="M360" i="1" s="1"/>
  <c r="K393" i="1"/>
  <c r="L393" i="1" s="1"/>
  <c r="M393" i="1" s="1"/>
  <c r="K379" i="1"/>
  <c r="L379" i="1" s="1"/>
  <c r="M379" i="1" s="1"/>
  <c r="K436" i="1"/>
  <c r="L436" i="1" s="1"/>
  <c r="M436" i="1" s="1"/>
  <c r="K329" i="1"/>
  <c r="L329" i="1" s="1"/>
  <c r="M329" i="1" s="1"/>
  <c r="K366" i="1"/>
  <c r="L366" i="1" s="1"/>
  <c r="M366" i="1" s="1"/>
  <c r="K394" i="1"/>
  <c r="L394" i="1" s="1"/>
  <c r="M394" i="1" s="1"/>
  <c r="K410" i="1"/>
  <c r="L410" i="1" s="1"/>
  <c r="M410" i="1" s="1"/>
  <c r="K510" i="1"/>
  <c r="L510" i="1" s="1"/>
  <c r="M510" i="1" s="1"/>
  <c r="K454" i="1"/>
  <c r="L454" i="1" s="1"/>
  <c r="M454" i="1" s="1"/>
  <c r="K359" i="1"/>
  <c r="L359" i="1" s="1"/>
  <c r="M359" i="1" s="1"/>
  <c r="K469" i="1"/>
  <c r="L469" i="1" s="1"/>
  <c r="M469" i="1" s="1"/>
  <c r="K299" i="1"/>
  <c r="L299" i="1" s="1"/>
  <c r="M299" i="1" s="1"/>
  <c r="K380" i="1"/>
  <c r="L380" i="1" s="1"/>
  <c r="M380" i="1" s="1"/>
  <c r="K272" i="1"/>
  <c r="L272" i="1" s="1"/>
  <c r="M272" i="1" s="1"/>
  <c r="K332" i="1"/>
  <c r="L332" i="1" s="1"/>
  <c r="M332" i="1" s="1"/>
  <c r="K315" i="1"/>
  <c r="L315" i="1" s="1"/>
  <c r="M315" i="1" s="1"/>
  <c r="K475" i="1"/>
  <c r="L475" i="1" s="1"/>
  <c r="M475" i="1" s="1"/>
  <c r="K511" i="1"/>
  <c r="L511" i="1" s="1"/>
  <c r="M511" i="1" s="1"/>
  <c r="K368" i="1"/>
  <c r="L368" i="1" s="1"/>
  <c r="M368" i="1" s="1"/>
  <c r="K470" i="1"/>
  <c r="L470" i="1" s="1"/>
  <c r="M470" i="1" s="1"/>
  <c r="K396" i="1"/>
  <c r="L396" i="1" s="1"/>
  <c r="M396" i="1" s="1"/>
  <c r="K411" i="1"/>
  <c r="L411" i="1" s="1"/>
  <c r="M411" i="1" s="1"/>
  <c r="K348" i="1"/>
  <c r="L348" i="1" s="1"/>
  <c r="M348" i="1" s="1"/>
  <c r="K295" i="1"/>
  <c r="L295" i="1" s="1"/>
  <c r="M295" i="1" s="1"/>
  <c r="K487" i="1"/>
  <c r="L487" i="1" s="1"/>
  <c r="M487" i="1" s="1"/>
  <c r="K495" i="1"/>
  <c r="L495" i="1" s="1"/>
  <c r="M495" i="1" s="1"/>
  <c r="K499" i="1"/>
  <c r="L499" i="1" s="1"/>
  <c r="M499" i="1" s="1"/>
  <c r="K437" i="1"/>
  <c r="L437" i="1" s="1"/>
  <c r="M437" i="1" s="1"/>
  <c r="K388" i="1"/>
  <c r="L388" i="1" s="1"/>
  <c r="M388" i="1" s="1"/>
  <c r="K325" i="1"/>
  <c r="L325" i="1" s="1"/>
  <c r="M325" i="1" s="1"/>
  <c r="K306" i="1"/>
  <c r="L306" i="1" s="1"/>
  <c r="M306" i="1" s="1"/>
  <c r="K403" i="1"/>
  <c r="L403" i="1" s="1"/>
  <c r="M403" i="1" s="1"/>
  <c r="K317" i="1"/>
  <c r="L317" i="1" s="1"/>
  <c r="M317" i="1" s="1"/>
  <c r="K274" i="1"/>
  <c r="L274" i="1" s="1"/>
  <c r="M274" i="1" s="1"/>
  <c r="K391" i="1"/>
  <c r="L391" i="1" s="1"/>
  <c r="M391" i="1" s="1"/>
  <c r="K305" i="1"/>
  <c r="L305" i="1" s="1"/>
  <c r="M305" i="1" s="1"/>
  <c r="K343" i="1"/>
  <c r="L343" i="1" s="1"/>
  <c r="M343" i="1" s="1"/>
  <c r="K457" i="1"/>
  <c r="L457" i="1" s="1"/>
  <c r="M457" i="1" s="1"/>
  <c r="K408" i="1"/>
  <c r="L408" i="1" s="1"/>
  <c r="M408" i="1" s="1"/>
  <c r="K286" i="1"/>
  <c r="L286" i="1" s="1"/>
  <c r="M286" i="1" s="1"/>
  <c r="K281" i="1"/>
  <c r="L281" i="1" s="1"/>
  <c r="M281" i="1" s="1"/>
  <c r="K347" i="1"/>
  <c r="L347" i="1" s="1"/>
  <c r="M347" i="1" s="1"/>
  <c r="K425" i="1"/>
  <c r="L425" i="1" s="1"/>
  <c r="M425" i="1" s="1"/>
  <c r="K294" i="1"/>
  <c r="L294" i="1" s="1"/>
  <c r="M294" i="1" s="1"/>
  <c r="K500" i="1"/>
  <c r="L500" i="1" s="1"/>
  <c r="M500" i="1" s="1"/>
  <c r="K319" i="1"/>
  <c r="L319" i="1" s="1"/>
  <c r="M319" i="1" s="1"/>
  <c r="K338" i="1"/>
  <c r="L338" i="1" s="1"/>
  <c r="M338" i="1" s="1"/>
  <c r="K472" i="1"/>
  <c r="L472" i="1" s="1"/>
  <c r="M472" i="1" s="1"/>
  <c r="K369" i="1"/>
  <c r="L369" i="1" s="1"/>
  <c r="M369" i="1" s="1"/>
  <c r="K284" i="1"/>
  <c r="L284" i="1" s="1"/>
  <c r="M284" i="1" s="1"/>
  <c r="K339" i="1"/>
  <c r="L339" i="1" s="1"/>
  <c r="M339" i="1" s="1"/>
  <c r="K375" i="1"/>
  <c r="L375" i="1" s="1"/>
  <c r="M375" i="1" s="1"/>
  <c r="K276" i="1"/>
  <c r="L276" i="1" s="1"/>
  <c r="M276" i="1" s="1"/>
  <c r="K441" i="1"/>
  <c r="L441" i="1" s="1"/>
  <c r="M441" i="1" s="1"/>
  <c r="K349" i="1"/>
  <c r="L349" i="1" s="1"/>
  <c r="M349" i="1" s="1"/>
  <c r="K398" i="1"/>
  <c r="L398" i="1" s="1"/>
  <c r="M398" i="1" s="1"/>
  <c r="K386" i="1"/>
  <c r="L386" i="1" s="1"/>
  <c r="M386" i="1" s="1"/>
  <c r="K448" i="1"/>
  <c r="L448" i="1" s="1"/>
  <c r="M448" i="1" s="1"/>
  <c r="K468" i="1"/>
  <c r="L468" i="1" s="1"/>
  <c r="M468" i="1" s="1"/>
  <c r="K322" i="1"/>
  <c r="L322" i="1" s="1"/>
  <c r="M322" i="1" s="1"/>
  <c r="K479" i="1"/>
  <c r="L479" i="1" s="1"/>
  <c r="M479" i="1" s="1"/>
  <c r="K271" i="1"/>
  <c r="L271" i="1" s="1"/>
  <c r="M271" i="1" s="1"/>
  <c r="K304" i="1"/>
  <c r="L304" i="1" s="1"/>
  <c r="M304" i="1" s="1"/>
  <c r="K311" i="1"/>
  <c r="L311" i="1" s="1"/>
  <c r="M311" i="1" s="1"/>
  <c r="K413" i="1"/>
  <c r="L413" i="1" s="1"/>
  <c r="M413" i="1" s="1"/>
  <c r="K432" i="1"/>
  <c r="L432" i="1" s="1"/>
  <c r="M432" i="1" s="1"/>
  <c r="K418" i="1"/>
  <c r="L418" i="1" s="1"/>
  <c r="M418" i="1" s="1"/>
  <c r="K488" i="1"/>
  <c r="L488" i="1" s="1"/>
  <c r="M488" i="1" s="1"/>
  <c r="K440" i="1"/>
  <c r="L440" i="1" s="1"/>
  <c r="M440" i="1" s="1"/>
  <c r="K466" i="1"/>
  <c r="L466" i="1" s="1"/>
  <c r="M466" i="1" s="1"/>
  <c r="K290" i="1"/>
  <c r="L290" i="1" s="1"/>
  <c r="M290" i="1" s="1"/>
  <c r="K363" i="1"/>
  <c r="L363" i="1" s="1"/>
  <c r="M363" i="1" s="1"/>
  <c r="K428" i="1"/>
  <c r="L428" i="1" s="1"/>
  <c r="M428" i="1" s="1"/>
  <c r="K476" i="1"/>
  <c r="L476" i="1" s="1"/>
  <c r="M476" i="1" s="1"/>
  <c r="K269" i="1"/>
  <c r="L269" i="1" s="1"/>
  <c r="M269" i="1" s="1"/>
  <c r="K429" i="1"/>
  <c r="L429" i="1" s="1"/>
  <c r="M429" i="1" s="1"/>
  <c r="K485" i="1"/>
  <c r="L485" i="1" s="1"/>
  <c r="M485" i="1" s="1"/>
  <c r="K287" i="1"/>
  <c r="L287" i="1" s="1"/>
  <c r="M287" i="1" s="1"/>
  <c r="K423" i="1"/>
  <c r="L423" i="1" s="1"/>
  <c r="M423" i="1" s="1"/>
  <c r="K407" i="1"/>
  <c r="L407" i="1" s="1"/>
  <c r="M407" i="1" s="1"/>
  <c r="K419" i="1"/>
  <c r="L419" i="1" s="1"/>
  <c r="M419" i="1" s="1"/>
  <c r="K498" i="1"/>
  <c r="L498" i="1" s="1"/>
  <c r="M498" i="1" s="1"/>
  <c r="K265" i="1"/>
  <c r="L265" i="1" s="1"/>
  <c r="M265" i="1" s="1"/>
  <c r="K458" i="1"/>
  <c r="L458" i="1" s="1"/>
  <c r="M458" i="1" s="1"/>
  <c r="K461" i="1"/>
  <c r="L461" i="1" s="1"/>
  <c r="M461" i="1" s="1"/>
  <c r="K384" i="1"/>
  <c r="L384" i="1" s="1"/>
  <c r="M384" i="1" s="1"/>
  <c r="K392" i="1"/>
  <c r="L392" i="1" s="1"/>
  <c r="M392" i="1" s="1"/>
  <c r="K450" i="1"/>
  <c r="L450" i="1" s="1"/>
  <c r="M450" i="1" s="1"/>
  <c r="K337" i="1"/>
  <c r="L337" i="1" s="1"/>
  <c r="M337" i="1" s="1"/>
  <c r="K471" i="1"/>
  <c r="L471" i="1" s="1"/>
  <c r="M471" i="1" s="1"/>
  <c r="K310" i="1"/>
  <c r="L310" i="1" s="1"/>
  <c r="M310" i="1" s="1"/>
  <c r="K283" i="1"/>
  <c r="L283" i="1" s="1"/>
  <c r="M283" i="1" s="1"/>
  <c r="K293" i="1"/>
  <c r="L293" i="1" s="1"/>
  <c r="M293" i="1" s="1"/>
  <c r="K481" i="1"/>
  <c r="L481" i="1" s="1"/>
  <c r="M481" i="1" s="1"/>
  <c r="K312" i="1"/>
  <c r="L312" i="1" s="1"/>
  <c r="M312" i="1" s="1"/>
  <c r="K342" i="1"/>
  <c r="L342" i="1" s="1"/>
  <c r="M342" i="1" s="1"/>
  <c r="K449" i="1"/>
  <c r="L449" i="1" s="1"/>
  <c r="M449" i="1" s="1"/>
  <c r="K300" i="1"/>
  <c r="L300" i="1" s="1"/>
  <c r="M300" i="1" s="1"/>
  <c r="K503" i="1"/>
  <c r="L503" i="1" s="1"/>
  <c r="M503" i="1" s="1"/>
  <c r="K301" i="1"/>
  <c r="L301" i="1" s="1"/>
  <c r="M301" i="1" s="1"/>
  <c r="K415" i="1"/>
  <c r="L415" i="1" s="1"/>
  <c r="M415" i="1" s="1"/>
  <c r="K316" i="1"/>
  <c r="L316" i="1" s="1"/>
  <c r="M316" i="1" s="1"/>
  <c r="K412" i="1"/>
  <c r="L412" i="1" s="1"/>
  <c r="M412" i="1" s="1"/>
  <c r="K402" i="1"/>
  <c r="L402" i="1" s="1"/>
  <c r="M402" i="1" s="1"/>
  <c r="K435" i="1"/>
  <c r="L435" i="1" s="1"/>
  <c r="M435" i="1" s="1"/>
  <c r="K504" i="1"/>
  <c r="L504" i="1" s="1"/>
  <c r="M504" i="1" s="1"/>
  <c r="K341" i="1"/>
  <c r="L341" i="1" s="1"/>
  <c r="M341" i="1" s="1"/>
  <c r="K406" i="1"/>
  <c r="L406" i="1" s="1"/>
  <c r="M406" i="1" s="1"/>
  <c r="K496" i="1"/>
  <c r="L496" i="1" s="1"/>
  <c r="M496" i="1" s="1"/>
  <c r="K473" i="1"/>
  <c r="L473" i="1" s="1"/>
  <c r="M473" i="1" s="1"/>
  <c r="K494" i="1"/>
  <c r="L494" i="1" s="1"/>
  <c r="M494" i="1" s="1"/>
  <c r="K445" i="1"/>
  <c r="L445" i="1" s="1"/>
  <c r="M445" i="1" s="1"/>
  <c r="K493" i="1"/>
  <c r="L493" i="1" s="1"/>
  <c r="M493" i="1" s="1"/>
  <c r="K263" i="1"/>
  <c r="L263" i="1" s="1"/>
  <c r="M263" i="1" s="1"/>
  <c r="K465" i="1"/>
  <c r="L465" i="1" s="1"/>
  <c r="M465" i="1" s="1"/>
  <c r="K376" i="1"/>
  <c r="L376" i="1" s="1"/>
  <c r="M376" i="1" s="1"/>
  <c r="K318" i="1"/>
  <c r="L318" i="1" s="1"/>
  <c r="M318" i="1" s="1"/>
  <c r="K474" i="1"/>
  <c r="L474" i="1" s="1"/>
  <c r="M474" i="1" s="1"/>
  <c r="K506" i="1"/>
  <c r="L506" i="1" s="1"/>
  <c r="M506" i="1" s="1"/>
  <c r="K267" i="1"/>
  <c r="L267" i="1" s="1"/>
  <c r="M267" i="1" s="1"/>
  <c r="K289" i="1"/>
  <c r="L289" i="1" s="1"/>
  <c r="M289" i="1" s="1"/>
  <c r="K426" i="1"/>
  <c r="L426" i="1" s="1"/>
  <c r="M426" i="1" s="1"/>
  <c r="K442" i="1"/>
  <c r="L442" i="1" s="1"/>
  <c r="M442" i="1" s="1"/>
  <c r="K308" i="1"/>
  <c r="L308" i="1" s="1"/>
  <c r="M308" i="1" s="1"/>
  <c r="K409" i="1"/>
  <c r="L409" i="1" s="1"/>
  <c r="M409" i="1" s="1"/>
  <c r="K383" i="1"/>
  <c r="L383" i="1" s="1"/>
  <c r="M383" i="1" s="1"/>
  <c r="K302" i="1"/>
  <c r="L302" i="1" s="1"/>
  <c r="M302" i="1" s="1"/>
  <c r="K320" i="1"/>
  <c r="L320" i="1" s="1"/>
  <c r="M320" i="1" s="1"/>
  <c r="K420" i="1"/>
  <c r="L420" i="1" s="1"/>
  <c r="M420" i="1" s="1"/>
  <c r="K452" i="1"/>
  <c r="L452" i="1" s="1"/>
  <c r="M452" i="1" s="1"/>
  <c r="K352" i="1"/>
  <c r="L352" i="1" s="1"/>
  <c r="M352" i="1" s="1"/>
  <c r="K288" i="1"/>
  <c r="L288" i="1" s="1"/>
  <c r="M288" i="1" s="1"/>
  <c r="K512" i="1"/>
  <c r="L512" i="1" s="1"/>
  <c r="M512" i="1" s="1"/>
  <c r="K501" i="1"/>
  <c r="L501" i="1" s="1"/>
  <c r="M501" i="1" s="1"/>
  <c r="K313" i="1"/>
  <c r="L313" i="1" s="1"/>
  <c r="M313" i="1" s="1"/>
  <c r="K463" i="1"/>
  <c r="L463" i="1" s="1"/>
  <c r="M463" i="1" s="1"/>
  <c r="K278" i="1"/>
  <c r="L278" i="1" s="1"/>
  <c r="M278" i="1" s="1"/>
  <c r="K344" i="1"/>
  <c r="L344" i="1" s="1"/>
  <c r="M344" i="1" s="1"/>
  <c r="K331" i="1"/>
  <c r="L331" i="1" s="1"/>
  <c r="M331" i="1" s="1"/>
  <c r="K378" i="1"/>
  <c r="L378" i="1" s="1"/>
  <c r="M378" i="1" s="1"/>
  <c r="K447" i="1"/>
  <c r="L447" i="1" s="1"/>
  <c r="M447" i="1" s="1"/>
  <c r="K327" i="1"/>
  <c r="L327" i="1" s="1"/>
  <c r="M327" i="1" s="1"/>
  <c r="K414" i="1"/>
  <c r="L414" i="1" s="1"/>
  <c r="M414" i="1" s="1"/>
  <c r="K266" i="1"/>
  <c r="L266" i="1" s="1"/>
  <c r="M266" i="1" s="1"/>
  <c r="K297" i="1"/>
  <c r="L297" i="1" s="1"/>
  <c r="M297" i="1" s="1"/>
  <c r="K361" i="1"/>
  <c r="L361" i="1" s="1"/>
  <c r="M361" i="1" s="1"/>
  <c r="K381" i="1"/>
  <c r="L381" i="1" s="1"/>
  <c r="M381" i="1" s="1"/>
  <c r="K298" i="1"/>
  <c r="L298" i="1" s="1"/>
  <c r="M298" i="1" s="1"/>
  <c r="K335" i="1"/>
  <c r="L335" i="1" s="1"/>
  <c r="M335" i="1" s="1"/>
  <c r="K478" i="1"/>
  <c r="L478" i="1" s="1"/>
  <c r="M478" i="1" s="1"/>
  <c r="K377" i="1"/>
  <c r="L377" i="1" s="1"/>
  <c r="M377" i="1" s="1"/>
  <c r="K505" i="1"/>
  <c r="L505" i="1" s="1"/>
  <c r="M505" i="1" s="1"/>
  <c r="K401" i="1"/>
  <c r="L401" i="1" s="1"/>
  <c r="M401" i="1" s="1"/>
  <c r="K285" i="1"/>
  <c r="L285" i="1" s="1"/>
  <c r="M285" i="1" s="1"/>
  <c r="K382" i="1"/>
  <c r="L382" i="1" s="1"/>
  <c r="M382" i="1" s="1"/>
  <c r="K464" i="1"/>
  <c r="L464" i="1" s="1"/>
  <c r="M464" i="1" s="1"/>
  <c r="K291" i="1"/>
  <c r="L291" i="1" s="1"/>
  <c r="M291" i="1" s="1"/>
  <c r="K292" i="1"/>
  <c r="L292" i="1" s="1"/>
  <c r="M292" i="1" s="1"/>
  <c r="K357" i="1"/>
  <c r="L357" i="1" s="1"/>
  <c r="M357" i="1" s="1"/>
  <c r="K404" i="1"/>
  <c r="L404" i="1" s="1"/>
  <c r="M404" i="1" s="1"/>
  <c r="K397" i="1"/>
  <c r="L397" i="1" s="1"/>
  <c r="M397" i="1" s="1"/>
  <c r="K371" i="1"/>
  <c r="L371" i="1" s="1"/>
  <c r="M371" i="1" s="1"/>
  <c r="K434" i="1"/>
  <c r="L434" i="1" s="1"/>
  <c r="M434" i="1" s="1"/>
  <c r="K336" i="1"/>
  <c r="L336" i="1" s="1"/>
  <c r="M336" i="1" s="1"/>
  <c r="K280" i="1"/>
  <c r="L280" i="1" s="1"/>
  <c r="M280" i="1" s="1"/>
  <c r="K345" i="1"/>
  <c r="L345" i="1" s="1"/>
  <c r="M345" i="1" s="1"/>
  <c r="K350" i="1"/>
  <c r="L350" i="1" s="1"/>
  <c r="M350" i="1" s="1"/>
  <c r="K385" i="1"/>
  <c r="L385" i="1" s="1"/>
  <c r="M385" i="1" s="1"/>
  <c r="K421" i="1"/>
  <c r="L421" i="1" s="1"/>
  <c r="M421" i="1" s="1"/>
  <c r="K509" i="1"/>
  <c r="L509" i="1" s="1"/>
  <c r="M509" i="1" s="1"/>
  <c r="K453" i="1"/>
  <c r="L453" i="1" s="1"/>
  <c r="M453" i="1" s="1"/>
  <c r="K497" i="1"/>
  <c r="L497" i="1" s="1"/>
  <c r="M497" i="1" s="1"/>
  <c r="K455" i="1"/>
  <c r="L455" i="1" s="1"/>
  <c r="M455" i="1" s="1"/>
  <c r="K268" i="1"/>
  <c r="L268" i="1" s="1"/>
  <c r="M268" i="1" s="1"/>
  <c r="K351" i="1"/>
  <c r="L351" i="1" s="1"/>
  <c r="M351" i="1" s="1"/>
  <c r="K367" i="1"/>
  <c r="L367" i="1" s="1"/>
  <c r="M367" i="1" s="1"/>
  <c r="K444" i="1"/>
  <c r="L444" i="1" s="1"/>
  <c r="M444" i="1" s="1"/>
  <c r="K489" i="1"/>
  <c r="L489" i="1" s="1"/>
  <c r="M489" i="1" s="1"/>
  <c r="K430" i="1"/>
  <c r="L430" i="1" s="1"/>
  <c r="M430" i="1" s="1"/>
  <c r="K356" i="1"/>
  <c r="L356" i="1" s="1"/>
  <c r="M356" i="1" s="1"/>
  <c r="K462" i="1"/>
  <c r="L462" i="1" s="1"/>
  <c r="M462" i="1" s="1"/>
  <c r="K431" i="1"/>
  <c r="L431" i="1" s="1"/>
  <c r="M431" i="1" s="1"/>
  <c r="K451" i="1"/>
  <c r="L451" i="1" s="1"/>
  <c r="M451" i="1" s="1"/>
  <c r="K328" i="1"/>
  <c r="L328" i="1" s="1"/>
  <c r="M328" i="1" s="1"/>
  <c r="K314" i="1"/>
  <c r="L314" i="1" s="1"/>
  <c r="M314" i="1" s="1"/>
  <c r="K477" i="1"/>
  <c r="L477" i="1" s="1"/>
  <c r="M477" i="1" s="1"/>
  <c r="K483" i="1"/>
  <c r="L483" i="1" s="1"/>
  <c r="M483" i="1" s="1"/>
  <c r="K502" i="1"/>
  <c r="L502" i="1" s="1"/>
  <c r="M502" i="1" s="1"/>
  <c r="K427" i="1"/>
  <c r="L427" i="1" s="1"/>
  <c r="M427" i="1" s="1"/>
  <c r="K443" i="1"/>
  <c r="L443" i="1" s="1"/>
  <c r="M443" i="1" s="1"/>
  <c r="K507" i="1"/>
  <c r="L507" i="1" s="1"/>
  <c r="M507" i="1" s="1"/>
  <c r="K372" i="1"/>
  <c r="L372" i="1" s="1"/>
  <c r="M372" i="1" s="1"/>
  <c r="K399" i="1"/>
  <c r="L399" i="1" s="1"/>
  <c r="M399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<sst xmlns="http://schemas.openxmlformats.org/spreadsheetml/2006/main" count="33" uniqueCount="32">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</sst>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38" builtinId="21" customBuiltin="1"/>
    <cellStyle name="Berechnung" xfId="26" builtinId="22" customBuiltin="1"/>
    <cellStyle name="Eingabe" xfId="34" builtinId="20" customBuiltin="1"/>
    <cellStyle name="Ergebnis" xfId="40" builtinId="25" customBuiltin="1"/>
    <cellStyle name="Erklärender Text" xfId="28" builtinId="53" customBuiltin="1"/>
    <cellStyle name="Gut" xfId="29" builtinId="26" customBuiltin="1"/>
    <cellStyle name="Neutral" xfId="36" builtinId="28" customBuiltin="1"/>
    <cellStyle name="Notiz" xfId="37" builtinId="10" customBuiltin="1"/>
    <cellStyle name="Schlecht" xfId="25" builtinId="27" customBuiltin="1"/>
    <cellStyle name="Standard" xfId="0" builtinId="0"/>
    <cellStyle name="Überschrift" xfId="39" builtinId="15" customBuiltin="1"/>
    <cellStyle name="Überschrift 1" xfId="30" builtinId="16" customBuiltin="1"/>
    <cellStyle name="Überschrift 2" xfId="31" builtinId="17" customBuiltin="1"/>
    <cellStyle name="Überschrift 3" xfId="32" builtinId="18" customBuiltin="1"/>
    <cellStyle name="Überschrift 4" xfId="33" builtinId="19" customBuiltin="1"/>
    <cellStyle name="Verknüpfte Zelle" xfId="35" builtinId="24" customBuiltin="1"/>
    <cellStyle name="Warnender Text" xfId="41" builtinId="11" customBuiltin="1"/>
    <cellStyle name="Zelle überprüfen" xfId="27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Oxygen!$E$12:$E$1113</c:f>
              <c:numCache>
                <c:formatCode>General</c:formatCode>
                <c:ptCount val="1102"/>
                <c:pt idx="0">
                  <c:v>17.426262875687826</c:v>
                </c:pt>
                <c:pt idx="1">
                  <c:v>-44.547842175814878</c:v>
                </c:pt>
                <c:pt idx="2">
                  <c:v>2.4780527726823607</c:v>
                </c:pt>
                <c:pt idx="3">
                  <c:v>8.5039477211795997</c:v>
                </c:pt>
                <c:pt idx="4">
                  <c:v>-31.470157330323161</c:v>
                </c:pt>
                <c:pt idx="5">
                  <c:v>26.555737618174078</c:v>
                </c:pt>
                <c:pt idx="6">
                  <c:v>-3.4183674333286831</c:v>
                </c:pt>
                <c:pt idx="7">
                  <c:v>9.6075275151686128</c:v>
                </c:pt>
                <c:pt idx="8">
                  <c:v>26.633422463665852</c:v>
                </c:pt>
                <c:pt idx="9">
                  <c:v>23.659317412163091</c:v>
                </c:pt>
                <c:pt idx="10">
                  <c:v>0.68521236066032998</c:v>
                </c:pt>
                <c:pt idx="11">
                  <c:v>-21.288892690842431</c:v>
                </c:pt>
                <c:pt idx="12">
                  <c:v>-10.262997742345192</c:v>
                </c:pt>
                <c:pt idx="13">
                  <c:v>-5.237102793847896</c:v>
                </c:pt>
                <c:pt idx="14">
                  <c:v>-15.211207845350657</c:v>
                </c:pt>
                <c:pt idx="15">
                  <c:v>-3.1853128968534179</c:v>
                </c:pt>
                <c:pt idx="16">
                  <c:v>5.8405820516438212</c:v>
                </c:pt>
                <c:pt idx="17">
                  <c:v>-26.13352299985894</c:v>
                </c:pt>
                <c:pt idx="18">
                  <c:v>6.8923719486382993</c:v>
                </c:pt>
                <c:pt idx="19">
                  <c:v>11.918266897135595</c:v>
                </c:pt>
                <c:pt idx="20">
                  <c:v>-28.055838154367166</c:v>
                </c:pt>
                <c:pt idx="21">
                  <c:v>28.970056794130073</c:v>
                </c:pt>
                <c:pt idx="22">
                  <c:v>20.995951742627312</c:v>
                </c:pt>
                <c:pt idx="23">
                  <c:v>-12.978153308875449</c:v>
                </c:pt>
                <c:pt idx="24">
                  <c:v>10.04774163962179</c:v>
                </c:pt>
                <c:pt idx="25">
                  <c:v>5.0736365881190864</c:v>
                </c:pt>
                <c:pt idx="26">
                  <c:v>-6.9004684633836746</c:v>
                </c:pt>
                <c:pt idx="27">
                  <c:v>20.125426485113564</c:v>
                </c:pt>
                <c:pt idx="28">
                  <c:v>-14.848678566389196</c:v>
                </c:pt>
                <c:pt idx="29">
                  <c:v>17.177216382108043</c:v>
                </c:pt>
                <c:pt idx="30">
                  <c:v>8.2031113306052816</c:v>
                </c:pt>
                <c:pt idx="31">
                  <c:v>4.2290062791025775</c:v>
                </c:pt>
                <c:pt idx="32">
                  <c:v>15.254901227599817</c:v>
                </c:pt>
                <c:pt idx="33">
                  <c:v>9.2807961760970556</c:v>
                </c:pt>
                <c:pt idx="34">
                  <c:v>0.30669112459429471</c:v>
                </c:pt>
                <c:pt idx="35">
                  <c:v>10.332586073091534</c:v>
                </c:pt>
                <c:pt idx="36">
                  <c:v>-8.6415189784112272</c:v>
                </c:pt>
                <c:pt idx="37">
                  <c:v>5.3843759700860687</c:v>
                </c:pt>
                <c:pt idx="38">
                  <c:v>-40.589729081416692</c:v>
                </c:pt>
                <c:pt idx="39">
                  <c:v>8.4361658670805468</c:v>
                </c:pt>
                <c:pt idx="40">
                  <c:v>-17.537939184422214</c:v>
                </c:pt>
                <c:pt idx="41">
                  <c:v>-11.512044235924975</c:v>
                </c:pt>
                <c:pt idx="42">
                  <c:v>2.513850712572264</c:v>
                </c:pt>
                <c:pt idx="43">
                  <c:v>-10.46025433893044</c:v>
                </c:pt>
                <c:pt idx="44">
                  <c:v>-17.434359390433201</c:v>
                </c:pt>
                <c:pt idx="45">
                  <c:v>-29.408464441935962</c:v>
                </c:pt>
                <c:pt idx="46">
                  <c:v>5.6174305065612771</c:v>
                </c:pt>
                <c:pt idx="47">
                  <c:v>-35.356674544941484</c:v>
                </c:pt>
                <c:pt idx="48">
                  <c:v>-21.330779596444245</c:v>
                </c:pt>
                <c:pt idx="49">
                  <c:v>19.695115352053051</c:v>
                </c:pt>
                <c:pt idx="50">
                  <c:v>-7.2789896994497099</c:v>
                </c:pt>
                <c:pt idx="51">
                  <c:v>-7.2530947509524708</c:v>
                </c:pt>
                <c:pt idx="52">
                  <c:v>15.772800197544768</c:v>
                </c:pt>
                <c:pt idx="53">
                  <c:v>-7.2013048539579927</c:v>
                </c:pt>
                <c:pt idx="54">
                  <c:v>-17.175409905460754</c:v>
                </c:pt>
                <c:pt idx="55">
                  <c:v>22.850485043036542</c:v>
                </c:pt>
                <c:pt idx="56">
                  <c:v>-8.1236200084662187</c:v>
                </c:pt>
                <c:pt idx="57">
                  <c:v>-19.09772505996898</c:v>
                </c:pt>
                <c:pt idx="58">
                  <c:v>-27.071830111471741</c:v>
                </c:pt>
                <c:pt idx="59">
                  <c:v>-24.045935162974502</c:v>
                </c:pt>
                <c:pt idx="60">
                  <c:v>17.979959785522738</c:v>
                </c:pt>
                <c:pt idx="61">
                  <c:v>6.0058547340200334</c:v>
                </c:pt>
                <c:pt idx="62">
                  <c:v>25.031749682517273</c:v>
                </c:pt>
                <c:pt idx="63">
                  <c:v>15.057644631014512</c:v>
                </c:pt>
                <c:pt idx="64">
                  <c:v>14.083539579511751</c:v>
                </c:pt>
                <c:pt idx="65">
                  <c:v>-11.89056547199101</c:v>
                </c:pt>
                <c:pt idx="66">
                  <c:v>15.135329476506229</c:v>
                </c:pt>
                <c:pt idx="67">
                  <c:v>-10.838775574996532</c:v>
                </c:pt>
                <c:pt idx="68">
                  <c:v>-32.812880626499236</c:v>
                </c:pt>
                <c:pt idx="69">
                  <c:v>-13.786985678001997</c:v>
                </c:pt>
                <c:pt idx="70">
                  <c:v>20.238909270495242</c:v>
                </c:pt>
                <c:pt idx="71">
                  <c:v>4.2648042189924809</c:v>
                </c:pt>
                <c:pt idx="72">
                  <c:v>-8.7093008325102801</c:v>
                </c:pt>
                <c:pt idx="73">
                  <c:v>-1.683405884013041</c:v>
                </c:pt>
                <c:pt idx="74">
                  <c:v>1.3424890644842549</c:v>
                </c:pt>
                <c:pt idx="75">
                  <c:v>5.3683840129814939</c:v>
                </c:pt>
                <c:pt idx="76">
                  <c:v>-7.605721038521267</c:v>
                </c:pt>
                <c:pt idx="77">
                  <c:v>-22.579826090024028</c:v>
                </c:pt>
                <c:pt idx="78">
                  <c:v>4.4460688584732111</c:v>
                </c:pt>
                <c:pt idx="79">
                  <c:v>-27.52803619302955</c:v>
                </c:pt>
                <c:pt idx="80">
                  <c:v>6.4978587554677461</c:v>
                </c:pt>
                <c:pt idx="81">
                  <c:v>7.5237537039649851</c:v>
                </c:pt>
                <c:pt idx="82">
                  <c:v>-10.450351347537776</c:v>
                </c:pt>
                <c:pt idx="83">
                  <c:v>-5.4244563990405368</c:v>
                </c:pt>
                <c:pt idx="84">
                  <c:v>6.6014385494567023</c:v>
                </c:pt>
                <c:pt idx="85">
                  <c:v>-16.372666502046059</c:v>
                </c:pt>
                <c:pt idx="86">
                  <c:v>-24.346771553548763</c:v>
                </c:pt>
                <c:pt idx="87">
                  <c:v>3.6791233949484763</c:v>
                </c:pt>
                <c:pt idx="88">
                  <c:v>7.7050183434457153</c:v>
                </c:pt>
                <c:pt idx="89">
                  <c:v>11.730913291942954</c:v>
                </c:pt>
                <c:pt idx="90">
                  <c:v>8.7568082404401935</c:v>
                </c:pt>
                <c:pt idx="91">
                  <c:v>-40.217296811062567</c:v>
                </c:pt>
                <c:pt idx="92">
                  <c:v>-11.191401862565272</c:v>
                </c:pt>
                <c:pt idx="93">
                  <c:v>29.834493085931967</c:v>
                </c:pt>
                <c:pt idx="94">
                  <c:v>6.8603880344292065</c:v>
                </c:pt>
                <c:pt idx="95">
                  <c:v>-10.113717017073554</c:v>
                </c:pt>
                <c:pt idx="96">
                  <c:v>19.912177931423685</c:v>
                </c:pt>
                <c:pt idx="97">
                  <c:v>-24.061927120079076</c:v>
                </c:pt>
                <c:pt idx="98">
                  <c:v>0.9639678284182196</c:v>
                </c:pt>
                <c:pt idx="99">
                  <c:v>-3.0101372230845413</c:v>
                </c:pt>
                <c:pt idx="100">
                  <c:v>2.0157577254126977</c:v>
                </c:pt>
                <c:pt idx="101">
                  <c:v>1.0416526739099368</c:v>
                </c:pt>
                <c:pt idx="102">
                  <c:v>-13.932452377592824</c:v>
                </c:pt>
                <c:pt idx="103">
                  <c:v>-26.906557429095585</c:v>
                </c:pt>
                <c:pt idx="104">
                  <c:v>-38.880662480598289</c:v>
                </c:pt>
                <c:pt idx="105">
                  <c:v>-16.85476753210105</c:v>
                </c:pt>
                <c:pt idx="106">
                  <c:v>-10.828872583603811</c:v>
                </c:pt>
                <c:pt idx="107">
                  <c:v>-22.802977635106572</c:v>
                </c:pt>
                <c:pt idx="108">
                  <c:v>-6.777082686609333</c:v>
                </c:pt>
                <c:pt idx="109">
                  <c:v>-1.7511877381120939</c:v>
                </c:pt>
                <c:pt idx="110">
                  <c:v>-21.725292789614798</c:v>
                </c:pt>
                <c:pt idx="111">
                  <c:v>23.300602158882441</c:v>
                </c:pt>
                <c:pt idx="112">
                  <c:v>-34.67350289262032</c:v>
                </c:pt>
                <c:pt idx="113">
                  <c:v>2.3523920558769191</c:v>
                </c:pt>
                <c:pt idx="114">
                  <c:v>30.378287004374158</c:v>
                </c:pt>
                <c:pt idx="115">
                  <c:v>15.404181952871397</c:v>
                </c:pt>
                <c:pt idx="116">
                  <c:v>-4.5699230986313069</c:v>
                </c:pt>
                <c:pt idx="117">
                  <c:v>3.4559718498659322</c:v>
                </c:pt>
                <c:pt idx="118">
                  <c:v>3.4818667983631713</c:v>
                </c:pt>
                <c:pt idx="119">
                  <c:v>-11.49223825313959</c:v>
                </c:pt>
                <c:pt idx="120">
                  <c:v>28.533656695357649</c:v>
                </c:pt>
                <c:pt idx="121">
                  <c:v>25.559551643854888</c:v>
                </c:pt>
                <c:pt idx="122">
                  <c:v>-32.414553407647816</c:v>
                </c:pt>
                <c:pt idx="123">
                  <c:v>11.611341540849423</c:v>
                </c:pt>
                <c:pt idx="124">
                  <c:v>-5.3627635106533376</c:v>
                </c:pt>
                <c:pt idx="125">
                  <c:v>-8.3368685621560985</c:v>
                </c:pt>
                <c:pt idx="126">
                  <c:v>16.689026386341141</c:v>
                </c:pt>
                <c:pt idx="127">
                  <c:v>10.71492133483838</c:v>
                </c:pt>
                <c:pt idx="128">
                  <c:v>10.740816283335676</c:v>
                </c:pt>
                <c:pt idx="129">
                  <c:v>7.7667112318329146</c:v>
                </c:pt>
                <c:pt idx="130">
                  <c:v>25.792606180330154</c:v>
                </c:pt>
                <c:pt idx="131">
                  <c:v>-9.1814988711726073</c:v>
                </c:pt>
                <c:pt idx="132">
                  <c:v>1.8443960773246317</c:v>
                </c:pt>
                <c:pt idx="133">
                  <c:v>-25.129708974178129</c:v>
                </c:pt>
                <c:pt idx="134">
                  <c:v>25.896185974319167</c:v>
                </c:pt>
                <c:pt idx="135">
                  <c:v>22.922080922816406</c:v>
                </c:pt>
                <c:pt idx="136">
                  <c:v>-25.052024128686355</c:v>
                </c:pt>
                <c:pt idx="137">
                  <c:v>5.9738708198108839</c:v>
                </c:pt>
                <c:pt idx="138">
                  <c:v>-12.000234231691877</c:v>
                </c:pt>
                <c:pt idx="139">
                  <c:v>-6.974339283194638</c:v>
                </c:pt>
                <c:pt idx="140">
                  <c:v>13.051555665302658</c:v>
                </c:pt>
                <c:pt idx="141">
                  <c:v>-13.922549386200103</c:v>
                </c:pt>
                <c:pt idx="142">
                  <c:v>-53.896654437702864</c:v>
                </c:pt>
                <c:pt idx="143">
                  <c:v>-1.870759489205625</c:v>
                </c:pt>
                <c:pt idx="144">
                  <c:v>-0.8448645407083859</c:v>
                </c:pt>
                <c:pt idx="145">
                  <c:v>9.1810304077888532</c:v>
                </c:pt>
                <c:pt idx="146">
                  <c:v>39.206925356286149</c:v>
                </c:pt>
                <c:pt idx="147">
                  <c:v>12.232820304783388</c:v>
                </c:pt>
                <c:pt idx="148">
                  <c:v>24.258715253280627</c:v>
                </c:pt>
                <c:pt idx="149">
                  <c:v>21.284610201777866</c:v>
                </c:pt>
                <c:pt idx="150">
                  <c:v>42.310505150275105</c:v>
                </c:pt>
                <c:pt idx="151">
                  <c:v>3.3364000987723443</c:v>
                </c:pt>
                <c:pt idx="152">
                  <c:v>17.36229504726964</c:v>
                </c:pt>
                <c:pt idx="153">
                  <c:v>6.3881899957668793</c:v>
                </c:pt>
                <c:pt idx="154">
                  <c:v>5.4140849442641183</c:v>
                </c:pt>
                <c:pt idx="155">
                  <c:v>3.4399798927613574</c:v>
                </c:pt>
                <c:pt idx="156">
                  <c:v>24.465874841258596</c:v>
                </c:pt>
                <c:pt idx="157">
                  <c:v>39.491769789755836</c:v>
                </c:pt>
                <c:pt idx="158">
                  <c:v>-14.482335261746869</c:v>
                </c:pt>
                <c:pt idx="159">
                  <c:v>35.54355968675037</c:v>
                </c:pt>
                <c:pt idx="160">
                  <c:v>34.56945463524761</c:v>
                </c:pt>
                <c:pt idx="161">
                  <c:v>40.595349583744849</c:v>
                </c:pt>
                <c:pt idx="162">
                  <c:v>-9.3787554677579124</c:v>
                </c:pt>
                <c:pt idx="163">
                  <c:v>14.647139480739327</c:v>
                </c:pt>
                <c:pt idx="164">
                  <c:v>7.6730344292366226</c:v>
                </c:pt>
                <c:pt idx="165">
                  <c:v>26.698929377733862</c:v>
                </c:pt>
                <c:pt idx="166">
                  <c:v>60.724824326231101</c:v>
                </c:pt>
                <c:pt idx="167">
                  <c:v>-9.2492807252716602</c:v>
                </c:pt>
                <c:pt idx="168">
                  <c:v>40.776614223225579</c:v>
                </c:pt>
                <c:pt idx="169">
                  <c:v>36.802509171722818</c:v>
                </c:pt>
                <c:pt idx="170">
                  <c:v>-4.1715958797798862</c:v>
                </c:pt>
                <c:pt idx="171">
                  <c:v>29.854299068717353</c:v>
                </c:pt>
                <c:pt idx="172">
                  <c:v>14.880194017214592</c:v>
                </c:pt>
                <c:pt idx="173">
                  <c:v>30.906088965711831</c:v>
                </c:pt>
                <c:pt idx="174">
                  <c:v>21.93198391420907</c:v>
                </c:pt>
                <c:pt idx="175">
                  <c:v>42.957878862706309</c:v>
                </c:pt>
                <c:pt idx="176">
                  <c:v>54.983773811203605</c:v>
                </c:pt>
                <c:pt idx="177">
                  <c:v>36.009668759700844</c:v>
                </c:pt>
                <c:pt idx="178">
                  <c:v>17.035563708198083</c:v>
                </c:pt>
                <c:pt idx="179">
                  <c:v>82.061458656695322</c:v>
                </c:pt>
                <c:pt idx="180">
                  <c:v>37.087353605192561</c:v>
                </c:pt>
                <c:pt idx="181">
                  <c:v>65.1132485536898</c:v>
                </c:pt>
                <c:pt idx="182">
                  <c:v>49.139143502187096</c:v>
                </c:pt>
                <c:pt idx="183">
                  <c:v>42.165038450684335</c:v>
                </c:pt>
                <c:pt idx="184">
                  <c:v>14.190933399181574</c:v>
                </c:pt>
                <c:pt idx="185">
                  <c:v>20.216828347678813</c:v>
                </c:pt>
                <c:pt idx="186">
                  <c:v>40.242723296176052</c:v>
                </c:pt>
                <c:pt idx="187">
                  <c:v>22.268618244673291</c:v>
                </c:pt>
                <c:pt idx="188">
                  <c:v>51.294513193170587</c:v>
                </c:pt>
                <c:pt idx="189">
                  <c:v>5.3204081416678264</c:v>
                </c:pt>
                <c:pt idx="190">
                  <c:v>6.3463030901650654</c:v>
                </c:pt>
                <c:pt idx="191">
                  <c:v>51.372198038662304</c:v>
                </c:pt>
                <c:pt idx="192">
                  <c:v>-2.6019070128404564</c:v>
                </c:pt>
                <c:pt idx="193">
                  <c:v>53.423987935656783</c:v>
                </c:pt>
                <c:pt idx="194">
                  <c:v>6.4498828841540785</c:v>
                </c:pt>
                <c:pt idx="195">
                  <c:v>68.475777832651318</c:v>
                </c:pt>
                <c:pt idx="196">
                  <c:v>32.501672781148557</c:v>
                </c:pt>
                <c:pt idx="197">
                  <c:v>39.527567729645796</c:v>
                </c:pt>
                <c:pt idx="198">
                  <c:v>48.553462678143035</c:v>
                </c:pt>
                <c:pt idx="199">
                  <c:v>7.5793576266402738</c:v>
                </c:pt>
                <c:pt idx="200">
                  <c:v>39.60525257513757</c:v>
                </c:pt>
                <c:pt idx="201">
                  <c:v>-3.3688524763651913</c:v>
                </c:pt>
                <c:pt idx="202">
                  <c:v>23.657042472132048</c:v>
                </c:pt>
                <c:pt idx="203">
                  <c:v>40.682937420629287</c:v>
                </c:pt>
                <c:pt idx="204">
                  <c:v>22.708832369126526</c:v>
                </c:pt>
                <c:pt idx="205">
                  <c:v>46.734727317623765</c:v>
                </c:pt>
                <c:pt idx="206">
                  <c:v>49.760622266121061</c:v>
                </c:pt>
                <c:pt idx="207">
                  <c:v>43.7865172146183</c:v>
                </c:pt>
                <c:pt idx="208">
                  <c:v>56.812412163115539</c:v>
                </c:pt>
                <c:pt idx="209">
                  <c:v>-0.16169288838722196</c:v>
                </c:pt>
                <c:pt idx="210">
                  <c:v>51.864202060110017</c:v>
                </c:pt>
                <c:pt idx="211">
                  <c:v>61.890097008607256</c:v>
                </c:pt>
                <c:pt idx="212">
                  <c:v>18.915991957104552</c:v>
                </c:pt>
                <c:pt idx="213">
                  <c:v>17.941886905601791</c:v>
                </c:pt>
                <c:pt idx="214">
                  <c:v>20.96778185409903</c:v>
                </c:pt>
                <c:pt idx="215">
                  <c:v>-6.0063231974037308</c:v>
                </c:pt>
                <c:pt idx="216">
                  <c:v>18.019571751093508</c:v>
                </c:pt>
                <c:pt idx="217">
                  <c:v>34.045466699590747</c:v>
                </c:pt>
                <c:pt idx="218">
                  <c:v>64.071361648088043</c:v>
                </c:pt>
                <c:pt idx="219">
                  <c:v>30.097256596585282</c:v>
                </c:pt>
                <c:pt idx="220">
                  <c:v>38.123151545082521</c:v>
                </c:pt>
                <c:pt idx="221">
                  <c:v>37.14904649357976</c:v>
                </c:pt>
                <c:pt idx="222">
                  <c:v>46.174941442076999</c:v>
                </c:pt>
                <c:pt idx="223">
                  <c:v>37.200836390574239</c:v>
                </c:pt>
                <c:pt idx="224">
                  <c:v>28.226731339071534</c:v>
                </c:pt>
                <c:pt idx="225">
                  <c:v>60.252626287568773</c:v>
                </c:pt>
                <c:pt idx="226">
                  <c:v>12.278521236066013</c:v>
                </c:pt>
                <c:pt idx="227">
                  <c:v>30.304416184563252</c:v>
                </c:pt>
                <c:pt idx="228">
                  <c:v>59.330311133060491</c:v>
                </c:pt>
                <c:pt idx="229">
                  <c:v>54.35620608155773</c:v>
                </c:pt>
                <c:pt idx="230">
                  <c:v>21.382101030055026</c:v>
                </c:pt>
                <c:pt idx="231">
                  <c:v>43.407995978552265</c:v>
                </c:pt>
                <c:pt idx="232">
                  <c:v>44.433890927049504</c:v>
                </c:pt>
                <c:pt idx="233">
                  <c:v>70.459785875546743</c:v>
                </c:pt>
                <c:pt idx="234">
                  <c:v>17.485680824043982</c:v>
                </c:pt>
                <c:pt idx="235">
                  <c:v>5.5115757725412209</c:v>
                </c:pt>
                <c:pt idx="236">
                  <c:v>56.537470721038517</c:v>
                </c:pt>
                <c:pt idx="237">
                  <c:v>1.5633656695357558</c:v>
                </c:pt>
                <c:pt idx="238">
                  <c:v>30.589260618032995</c:v>
                </c:pt>
                <c:pt idx="239">
                  <c:v>65.615155566530234</c:v>
                </c:pt>
                <c:pt idx="240">
                  <c:v>17.641050515027473</c:v>
                </c:pt>
                <c:pt idx="241">
                  <c:v>42.666945463524712</c:v>
                </c:pt>
                <c:pt idx="242">
                  <c:v>54.692840412022008</c:v>
                </c:pt>
                <c:pt idx="243">
                  <c:v>34.718735360519247</c:v>
                </c:pt>
                <c:pt idx="244">
                  <c:v>35.744630309016486</c:v>
                </c:pt>
                <c:pt idx="245">
                  <c:v>16.770525257513725</c:v>
                </c:pt>
                <c:pt idx="246">
                  <c:v>-12.203579793989036</c:v>
                </c:pt>
                <c:pt idx="247">
                  <c:v>39.822315154508203</c:v>
                </c:pt>
                <c:pt idx="248">
                  <c:v>39.848210103005499</c:v>
                </c:pt>
                <c:pt idx="249">
                  <c:v>6.8741050515027382</c:v>
                </c:pt>
                <c:pt idx="250">
                  <c:v>39.899999999999977</c:v>
                </c:pt>
                <c:pt idx="251">
                  <c:v>19.925894948497216</c:v>
                </c:pt>
                <c:pt idx="252">
                  <c:v>1.9517898969944554</c:v>
                </c:pt>
                <c:pt idx="253">
                  <c:v>18.977684845491694</c:v>
                </c:pt>
                <c:pt idx="254">
                  <c:v>31.00357979398899</c:v>
                </c:pt>
                <c:pt idx="255">
                  <c:v>15.029474742486229</c:v>
                </c:pt>
                <c:pt idx="256">
                  <c:v>26.055369690983468</c:v>
                </c:pt>
                <c:pt idx="257">
                  <c:v>25.081264639480708</c:v>
                </c:pt>
                <c:pt idx="258">
                  <c:v>-0.89284041202205344</c:v>
                </c:pt>
                <c:pt idx="259">
                  <c:v>40.133054536475186</c:v>
                </c:pt>
                <c:pt idx="260">
                  <c:v>25.158949484972482</c:v>
                </c:pt>
                <c:pt idx="261">
                  <c:v>53.184844433469721</c:v>
                </c:pt>
                <c:pt idx="262">
                  <c:v>0.21073938196695963</c:v>
                </c:pt>
                <c:pt idx="263">
                  <c:v>24.236634330464199</c:v>
                </c:pt>
                <c:pt idx="264">
                  <c:v>-8.7374707210385623</c:v>
                </c:pt>
                <c:pt idx="265">
                  <c:v>24.288424227458677</c:v>
                </c:pt>
                <c:pt idx="266">
                  <c:v>23.314319175955973</c:v>
                </c:pt>
                <c:pt idx="267">
                  <c:v>0.34021412445321175</c:v>
                </c:pt>
                <c:pt idx="268">
                  <c:v>-1.6338909270495492</c:v>
                </c:pt>
                <c:pt idx="269">
                  <c:v>9.3920040214476899</c:v>
                </c:pt>
                <c:pt idx="270">
                  <c:v>37.417898969944929</c:v>
                </c:pt>
                <c:pt idx="271">
                  <c:v>25.443793918442168</c:v>
                </c:pt>
                <c:pt idx="272">
                  <c:v>30.469688866939464</c:v>
                </c:pt>
                <c:pt idx="273">
                  <c:v>24.495583815436703</c:v>
                </c:pt>
                <c:pt idx="274">
                  <c:v>22.521478763933942</c:v>
                </c:pt>
                <c:pt idx="275">
                  <c:v>-3.452626287568819</c:v>
                </c:pt>
                <c:pt idx="276">
                  <c:v>-2.4267313390715799</c:v>
                </c:pt>
                <c:pt idx="277">
                  <c:v>-3.4008363905743408</c:v>
                </c:pt>
                <c:pt idx="278">
                  <c:v>9.6250585579229551</c:v>
                </c:pt>
                <c:pt idx="279">
                  <c:v>24.650953506420194</c:v>
                </c:pt>
                <c:pt idx="280">
                  <c:v>-22.323151545082567</c:v>
                </c:pt>
                <c:pt idx="281">
                  <c:v>13.702743403414672</c:v>
                </c:pt>
                <c:pt idx="282">
                  <c:v>-4.2713616480880887</c:v>
                </c:pt>
                <c:pt idx="283">
                  <c:v>-7.2454666995908497</c:v>
                </c:pt>
                <c:pt idx="284">
                  <c:v>5.7804282489064462</c:v>
                </c:pt>
                <c:pt idx="285">
                  <c:v>29.806323197403685</c:v>
                </c:pt>
                <c:pt idx="286">
                  <c:v>14.832218145900924</c:v>
                </c:pt>
                <c:pt idx="287">
                  <c:v>-9.1418869056018366</c:v>
                </c:pt>
                <c:pt idx="288">
                  <c:v>-12.115991957104598</c:v>
                </c:pt>
                <c:pt idx="289">
                  <c:v>-5.0900970086073585</c:v>
                </c:pt>
                <c:pt idx="290">
                  <c:v>-36.064202060110063</c:v>
                </c:pt>
                <c:pt idx="291">
                  <c:v>1.9616928883871765</c:v>
                </c:pt>
                <c:pt idx="292">
                  <c:v>23.987587836884416</c:v>
                </c:pt>
                <c:pt idx="293">
                  <c:v>-13.986517214618345</c:v>
                </c:pt>
                <c:pt idx="294">
                  <c:v>5.0393777338788937</c:v>
                </c:pt>
                <c:pt idx="295">
                  <c:v>-7.9347273176238673</c:v>
                </c:pt>
                <c:pt idx="296">
                  <c:v>-26.908832369126571</c:v>
                </c:pt>
                <c:pt idx="297">
                  <c:v>25.117062579370668</c:v>
                </c:pt>
                <c:pt idx="298">
                  <c:v>0.14295752786790672</c:v>
                </c:pt>
                <c:pt idx="299">
                  <c:v>26.168852476365146</c:v>
                </c:pt>
                <c:pt idx="300">
                  <c:v>1.1947474248623848</c:v>
                </c:pt>
                <c:pt idx="301">
                  <c:v>5.2206423733596239</c:v>
                </c:pt>
                <c:pt idx="302">
                  <c:v>0.24653732185691979</c:v>
                </c:pt>
                <c:pt idx="303">
                  <c:v>16.272432270354159</c:v>
                </c:pt>
                <c:pt idx="304">
                  <c:v>1.2983272188513979</c:v>
                </c:pt>
                <c:pt idx="305">
                  <c:v>15.324222167348637</c:v>
                </c:pt>
                <c:pt idx="306">
                  <c:v>42.350117115845876</c:v>
                </c:pt>
                <c:pt idx="307">
                  <c:v>-0.62398793565688493</c:v>
                </c:pt>
                <c:pt idx="308">
                  <c:v>-3.598092987159589</c:v>
                </c:pt>
                <c:pt idx="309">
                  <c:v>-0.57219803866234997</c:v>
                </c:pt>
                <c:pt idx="310">
                  <c:v>14.453696909834889</c:v>
                </c:pt>
                <c:pt idx="311">
                  <c:v>3.4795918583321281</c:v>
                </c:pt>
                <c:pt idx="312">
                  <c:v>-10.494513193170633</c:v>
                </c:pt>
                <c:pt idx="313">
                  <c:v>12.531381755326606</c:v>
                </c:pt>
                <c:pt idx="314">
                  <c:v>11.557276703823902</c:v>
                </c:pt>
                <c:pt idx="315">
                  <c:v>4.5831716523211412</c:v>
                </c:pt>
                <c:pt idx="316">
                  <c:v>-11.39093339918162</c:v>
                </c:pt>
                <c:pt idx="317">
                  <c:v>-8.3650384506843807</c:v>
                </c:pt>
                <c:pt idx="318">
                  <c:v>24.660856497812858</c:v>
                </c:pt>
                <c:pt idx="319">
                  <c:v>-13.313248553689903</c:v>
                </c:pt>
                <c:pt idx="320">
                  <c:v>8.7126463948073933</c:v>
                </c:pt>
                <c:pt idx="321">
                  <c:v>4.7385413433046324</c:v>
                </c:pt>
                <c:pt idx="322">
                  <c:v>6.7644362918018714</c:v>
                </c:pt>
                <c:pt idx="323">
                  <c:v>8.7903312402991105</c:v>
                </c:pt>
                <c:pt idx="324">
                  <c:v>12.81622618879635</c:v>
                </c:pt>
                <c:pt idx="325">
                  <c:v>-1.1578788627064114</c:v>
                </c:pt>
                <c:pt idx="326">
                  <c:v>19.868016085790885</c:v>
                </c:pt>
                <c:pt idx="327">
                  <c:v>21.893911034288124</c:v>
                </c:pt>
                <c:pt idx="328">
                  <c:v>-35.080194017214637</c:v>
                </c:pt>
                <c:pt idx="329">
                  <c:v>-2.0542990687173983</c:v>
                </c:pt>
                <c:pt idx="330">
                  <c:v>30.971595879779841</c:v>
                </c:pt>
                <c:pt idx="331">
                  <c:v>8.9974908282770798</c:v>
                </c:pt>
                <c:pt idx="332">
                  <c:v>43.023385776774376</c:v>
                </c:pt>
                <c:pt idx="333">
                  <c:v>11.049280725271615</c:v>
                </c:pt>
                <c:pt idx="334">
                  <c:v>37.075175673768854</c:v>
                </c:pt>
                <c:pt idx="335">
                  <c:v>31.101070622266093</c:v>
                </c:pt>
                <c:pt idx="336">
                  <c:v>7.1269655707633319</c:v>
                </c:pt>
                <c:pt idx="337">
                  <c:v>21.152860519260571</c:v>
                </c:pt>
                <c:pt idx="338">
                  <c:v>-5.82124453224219</c:v>
                </c:pt>
                <c:pt idx="339">
                  <c:v>10.204650416255106</c:v>
                </c:pt>
                <c:pt idx="340">
                  <c:v>36.230545364752345</c:v>
                </c:pt>
                <c:pt idx="341">
                  <c:v>7.2564403132495841</c:v>
                </c:pt>
                <c:pt idx="342">
                  <c:v>29.282335261746823</c:v>
                </c:pt>
                <c:pt idx="343">
                  <c:v>-20.691769789755938</c:v>
                </c:pt>
                <c:pt idx="344">
                  <c:v>1.3341251587413012</c:v>
                </c:pt>
                <c:pt idx="345">
                  <c:v>-6.6399798927614029</c:v>
                </c:pt>
                <c:pt idx="346">
                  <c:v>9.3859150557358362</c:v>
                </c:pt>
                <c:pt idx="347">
                  <c:v>3.4118100042330752</c:v>
                </c:pt>
                <c:pt idx="348">
                  <c:v>14.437704952730314</c:v>
                </c:pt>
                <c:pt idx="349">
                  <c:v>23.463599901227553</c:v>
                </c:pt>
                <c:pt idx="350">
                  <c:v>9.4894948497247924</c:v>
                </c:pt>
                <c:pt idx="351">
                  <c:v>12.515389798222088</c:v>
                </c:pt>
                <c:pt idx="352">
                  <c:v>-0.45871525328067264</c:v>
                </c:pt>
                <c:pt idx="353">
                  <c:v>15.567179695216566</c:v>
                </c:pt>
                <c:pt idx="354">
                  <c:v>-16.406925356286195</c:v>
                </c:pt>
                <c:pt idx="355">
                  <c:v>17.618969592211045</c:v>
                </c:pt>
                <c:pt idx="356">
                  <c:v>-7.3551354592917164</c:v>
                </c:pt>
                <c:pt idx="357">
                  <c:v>-4.3292405107944205</c:v>
                </c:pt>
                <c:pt idx="358">
                  <c:v>21.696654437702819</c:v>
                </c:pt>
                <c:pt idx="359">
                  <c:v>6.7225493862000576</c:v>
                </c:pt>
                <c:pt idx="360">
                  <c:v>-2.2515556653027033</c:v>
                </c:pt>
                <c:pt idx="361">
                  <c:v>21.774339283194536</c:v>
                </c:pt>
                <c:pt idx="362">
                  <c:v>-9.1997657683082252</c:v>
                </c:pt>
                <c:pt idx="363">
                  <c:v>-10.173870819810929</c:v>
                </c:pt>
                <c:pt idx="364">
                  <c:v>24.85202412868631</c:v>
                </c:pt>
                <c:pt idx="365">
                  <c:v>31.877919077183549</c:v>
                </c:pt>
                <c:pt idx="366">
                  <c:v>-11.096185974319212</c:v>
                </c:pt>
                <c:pt idx="367">
                  <c:v>17.929708974178027</c:v>
                </c:pt>
                <c:pt idx="368">
                  <c:v>-10.044396077324734</c:v>
                </c:pt>
                <c:pt idx="369">
                  <c:v>6.9814988711725618</c:v>
                </c:pt>
                <c:pt idx="370">
                  <c:v>26.007393819669801</c:v>
                </c:pt>
                <c:pt idx="371">
                  <c:v>7.03328876816704</c:v>
                </c:pt>
                <c:pt idx="372">
                  <c:v>36.059183716664279</c:v>
                </c:pt>
                <c:pt idx="373">
                  <c:v>24.085078665161518</c:v>
                </c:pt>
                <c:pt idx="374">
                  <c:v>9.1109736136587571</c:v>
                </c:pt>
                <c:pt idx="375">
                  <c:v>22.136868562156053</c:v>
                </c:pt>
                <c:pt idx="376">
                  <c:v>29.162763510653292</c:v>
                </c:pt>
                <c:pt idx="377">
                  <c:v>9.1886584591505311</c:v>
                </c:pt>
                <c:pt idx="378">
                  <c:v>0.2145534076477702</c:v>
                </c:pt>
                <c:pt idx="379">
                  <c:v>2.2404483561450093</c:v>
                </c:pt>
                <c:pt idx="380">
                  <c:v>-1.7336566953577517</c:v>
                </c:pt>
                <c:pt idx="381">
                  <c:v>-4.7077617468604558</c:v>
                </c:pt>
                <c:pt idx="382">
                  <c:v>-0.68186679836321673</c:v>
                </c:pt>
                <c:pt idx="383">
                  <c:v>-6.6559718498659777</c:v>
                </c:pt>
                <c:pt idx="384">
                  <c:v>12.369923098631261</c:v>
                </c:pt>
                <c:pt idx="385">
                  <c:v>37.3958180471285</c:v>
                </c:pt>
                <c:pt idx="386">
                  <c:v>-6.5782870043742605</c:v>
                </c:pt>
                <c:pt idx="387">
                  <c:v>-16.552392055876965</c:v>
                </c:pt>
                <c:pt idx="388">
                  <c:v>-6.5264971073797255</c:v>
                </c:pt>
                <c:pt idx="389">
                  <c:v>-1.5006021588824865</c:v>
                </c:pt>
                <c:pt idx="390">
                  <c:v>13.525292789614753</c:v>
                </c:pt>
                <c:pt idx="391">
                  <c:v>-9.4488122618880084</c:v>
                </c:pt>
                <c:pt idx="392">
                  <c:v>10.577082686609231</c:v>
                </c:pt>
                <c:pt idx="393">
                  <c:v>7.6029776351065266</c:v>
                </c:pt>
                <c:pt idx="394">
                  <c:v>3.6288725836037656</c:v>
                </c:pt>
                <c:pt idx="395">
                  <c:v>33.654767532101005</c:v>
                </c:pt>
                <c:pt idx="396">
                  <c:v>19.680662480598244</c:v>
                </c:pt>
                <c:pt idx="397">
                  <c:v>-1.2934425709045172</c:v>
                </c:pt>
                <c:pt idx="398">
                  <c:v>35.732452377592722</c:v>
                </c:pt>
                <c:pt idx="399">
                  <c:v>-32.241652673909982</c:v>
                </c:pt>
                <c:pt idx="400">
                  <c:v>-7.2157577254127432</c:v>
                </c:pt>
                <c:pt idx="401">
                  <c:v>11.810137223084496</c:v>
                </c:pt>
                <c:pt idx="402">
                  <c:v>30.836032171581735</c:v>
                </c:pt>
                <c:pt idx="403">
                  <c:v>41.861927120078974</c:v>
                </c:pt>
                <c:pt idx="404">
                  <c:v>37.887822068576213</c:v>
                </c:pt>
                <c:pt idx="405">
                  <c:v>24.913717017073509</c:v>
                </c:pt>
                <c:pt idx="406">
                  <c:v>-7.060388034429252</c:v>
                </c:pt>
                <c:pt idx="407">
                  <c:v>31.965506914067987</c:v>
                </c:pt>
                <c:pt idx="408">
                  <c:v>9.9914018625652261</c:v>
                </c:pt>
                <c:pt idx="409">
                  <c:v>21.017296811062465</c:v>
                </c:pt>
                <c:pt idx="410">
                  <c:v>-18.956808240440296</c:v>
                </c:pt>
                <c:pt idx="411">
                  <c:v>-9.9309132919429999</c:v>
                </c:pt>
                <c:pt idx="412">
                  <c:v>9.498165655423918E-2</c:v>
                </c:pt>
                <c:pt idx="413">
                  <c:v>13.120876605051478</c:v>
                </c:pt>
                <c:pt idx="414">
                  <c:v>-0.85322844645128271</c:v>
                </c:pt>
                <c:pt idx="415">
                  <c:v>-0.82733349795404365</c:v>
                </c:pt>
                <c:pt idx="416">
                  <c:v>37.198561450543195</c:v>
                </c:pt>
                <c:pt idx="417">
                  <c:v>33.224456399040491</c:v>
                </c:pt>
                <c:pt idx="418">
                  <c:v>-28.74964865246227</c:v>
                </c:pt>
                <c:pt idx="419">
                  <c:v>18.276246296034969</c:v>
                </c:pt>
                <c:pt idx="420">
                  <c:v>24.302141244532208</c:v>
                </c:pt>
                <c:pt idx="421">
                  <c:v>14.328036193029448</c:v>
                </c:pt>
                <c:pt idx="422">
                  <c:v>10.353931141526687</c:v>
                </c:pt>
                <c:pt idx="423">
                  <c:v>1.3798260900239825</c:v>
                </c:pt>
                <c:pt idx="424">
                  <c:v>18.405721038521222</c:v>
                </c:pt>
                <c:pt idx="425">
                  <c:v>19.431615987018461</c:v>
                </c:pt>
                <c:pt idx="426">
                  <c:v>-10.5424890644843</c:v>
                </c:pt>
                <c:pt idx="427">
                  <c:v>-11.516594115987061</c:v>
                </c:pt>
                <c:pt idx="428">
                  <c:v>-2.4906991674898222</c:v>
                </c:pt>
                <c:pt idx="429">
                  <c:v>-18.464804218992526</c:v>
                </c:pt>
                <c:pt idx="430">
                  <c:v>-12.438909270495287</c:v>
                </c:pt>
                <c:pt idx="431">
                  <c:v>27.586985678001952</c:v>
                </c:pt>
                <c:pt idx="432">
                  <c:v>25.612880626499191</c:v>
                </c:pt>
                <c:pt idx="433">
                  <c:v>31.63877557499643</c:v>
                </c:pt>
                <c:pt idx="434">
                  <c:v>8.664670523493669</c:v>
                </c:pt>
                <c:pt idx="435">
                  <c:v>1.6905654719909649</c:v>
                </c:pt>
                <c:pt idx="436">
                  <c:v>10.716460420488204</c:v>
                </c:pt>
                <c:pt idx="437">
                  <c:v>-21.257644631014557</c:v>
                </c:pt>
                <c:pt idx="438">
                  <c:v>16.768250317482682</c:v>
                </c:pt>
                <c:pt idx="439">
                  <c:v>-6.2058547340200789</c:v>
                </c:pt>
                <c:pt idx="440">
                  <c:v>28.82004021447716</c:v>
                </c:pt>
                <c:pt idx="441">
                  <c:v>-24.154064837025544</c:v>
                </c:pt>
                <c:pt idx="442">
                  <c:v>2.8718301114716951</c:v>
                </c:pt>
                <c:pt idx="443">
                  <c:v>-27.102274940031066</c:v>
                </c:pt>
                <c:pt idx="444">
                  <c:v>32.923620008466173</c:v>
                </c:pt>
                <c:pt idx="445">
                  <c:v>20.949514956963412</c:v>
                </c:pt>
                <c:pt idx="446">
                  <c:v>-2.0245900945393487</c:v>
                </c:pt>
                <c:pt idx="447">
                  <c:v>14.001304853957947</c:v>
                </c:pt>
                <c:pt idx="448">
                  <c:v>-11.972800197544814</c:v>
                </c:pt>
                <c:pt idx="449">
                  <c:v>-13.946905249047575</c:v>
                </c:pt>
                <c:pt idx="450">
                  <c:v>22.078989699449664</c:v>
                </c:pt>
                <c:pt idx="451">
                  <c:v>18.104884647946903</c:v>
                </c:pt>
                <c:pt idx="452">
                  <c:v>-22.869220403555858</c:v>
                </c:pt>
                <c:pt idx="453">
                  <c:v>4.1566745449414384</c:v>
                </c:pt>
                <c:pt idx="454">
                  <c:v>-6.8174305065613225</c:v>
                </c:pt>
                <c:pt idx="455">
                  <c:v>1.2084644419359165</c:v>
                </c:pt>
                <c:pt idx="456">
                  <c:v>-14.765640609566844</c:v>
                </c:pt>
                <c:pt idx="457">
                  <c:v>27.260254338930395</c:v>
                </c:pt>
                <c:pt idx="458">
                  <c:v>16.286149287427634</c:v>
                </c:pt>
                <c:pt idx="459">
                  <c:v>22.31204423592493</c:v>
                </c:pt>
                <c:pt idx="460">
                  <c:v>-7.6620608155778314</c:v>
                </c:pt>
                <c:pt idx="461">
                  <c:v>-19.636165867080592</c:v>
                </c:pt>
                <c:pt idx="462">
                  <c:v>3.3897290814166467</c:v>
                </c:pt>
                <c:pt idx="463">
                  <c:v>-13.584375970086114</c:v>
                </c:pt>
                <c:pt idx="464">
                  <c:v>2.4415189784111249</c:v>
                </c:pt>
                <c:pt idx="465">
                  <c:v>-23.532586073091579</c:v>
                </c:pt>
                <c:pt idx="466">
                  <c:v>-11.50669112459434</c:v>
                </c:pt>
                <c:pt idx="467">
                  <c:v>15.519203823902899</c:v>
                </c:pt>
                <c:pt idx="468">
                  <c:v>5.5450987724001379</c:v>
                </c:pt>
                <c:pt idx="469">
                  <c:v>12.570993720897377</c:v>
                </c:pt>
                <c:pt idx="470">
                  <c:v>-11.403111330605384</c:v>
                </c:pt>
                <c:pt idx="471">
                  <c:v>-2.3772163821080881</c:v>
                </c:pt>
                <c:pt idx="472">
                  <c:v>17.648678566389151</c:v>
                </c:pt>
                <c:pt idx="473">
                  <c:v>22.67457351488639</c:v>
                </c:pt>
                <c:pt idx="474">
                  <c:v>46.700468463383629</c:v>
                </c:pt>
                <c:pt idx="475">
                  <c:v>16.726363411880868</c:v>
                </c:pt>
                <c:pt idx="476">
                  <c:v>-10.247741639621893</c:v>
                </c:pt>
                <c:pt idx="477">
                  <c:v>10.778153308875403</c:v>
                </c:pt>
                <c:pt idx="478">
                  <c:v>-13.195951742627358</c:v>
                </c:pt>
                <c:pt idx="479">
                  <c:v>19.829943205869881</c:v>
                </c:pt>
                <c:pt idx="480">
                  <c:v>31.85583815436712</c:v>
                </c:pt>
                <c:pt idx="481">
                  <c:v>-7.1182668971356406</c:v>
                </c:pt>
                <c:pt idx="482">
                  <c:v>10.907628051361598</c:v>
                </c:pt>
                <c:pt idx="483">
                  <c:v>-3.0664770001411057</c:v>
                </c:pt>
                <c:pt idx="484">
                  <c:v>7.9594179483561334</c:v>
                </c:pt>
                <c:pt idx="485">
                  <c:v>0.98531289685337242</c:v>
                </c:pt>
                <c:pt idx="486">
                  <c:v>-4.9887921546493885</c:v>
                </c:pt>
                <c:pt idx="487">
                  <c:v>7.0371027938478505</c:v>
                </c:pt>
                <c:pt idx="488">
                  <c:v>3.0629977423450896</c:v>
                </c:pt>
                <c:pt idx="489">
                  <c:v>8.8892690842385491E-2</c:v>
                </c:pt>
                <c:pt idx="490">
                  <c:v>40.114787639339625</c:v>
                </c:pt>
                <c:pt idx="491">
                  <c:v>-19.859317412163136</c:v>
                </c:pt>
                <c:pt idx="492">
                  <c:v>5.1665775363341027</c:v>
                </c:pt>
                <c:pt idx="493">
                  <c:v>-4.8075275151686583</c:v>
                </c:pt>
                <c:pt idx="494">
                  <c:v>2.2183674333285808</c:v>
                </c:pt>
                <c:pt idx="495">
                  <c:v>-30.755737618174123</c:v>
                </c:pt>
                <c:pt idx="496">
                  <c:v>14.270157330323116</c:v>
                </c:pt>
                <c:pt idx="497">
                  <c:v>-7.7039477211796452</c:v>
                </c:pt>
                <c:pt idx="498">
                  <c:v>-25.678052772682406</c:v>
                </c:pt>
                <c:pt idx="499">
                  <c:v>-22.652157824185167</c:v>
                </c:pt>
                <c:pt idx="500">
                  <c:v>-2.626262875687928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101-4390-808C-2320BFA13F81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Oxygen!$F$12:$F$1113</c:f>
              <c:numCache>
                <c:formatCode>General</c:formatCode>
                <c:ptCount val="1102"/>
                <c:pt idx="0">
                  <c:v>1.5329189261778805E-23</c:v>
                </c:pt>
                <c:pt idx="1">
                  <c:v>2.4647759150476083E-23</c:v>
                </c:pt>
                <c:pt idx="2">
                  <c:v>3.9551078433540622E-23</c:v>
                </c:pt>
                <c:pt idx="3">
                  <c:v>6.3337636190409839E-23</c:v>
                </c:pt>
                <c:pt idx="4">
                  <c:v>1.0122505127457489E-22</c:v>
                </c:pt>
                <c:pt idx="5">
                  <c:v>1.6144953284725783E-22</c:v>
                </c:pt>
                <c:pt idx="6">
                  <c:v>2.5698525939483133E-22</c:v>
                </c:pt>
                <c:pt idx="7">
                  <c:v>4.0822750844713109E-22</c:v>
                </c:pt>
                <c:pt idx="8">
                  <c:v>6.4717085772570732E-22</c:v>
                </c:pt>
                <c:pt idx="9">
                  <c:v>1.0239017186238538E-21</c:v>
                </c:pt>
                <c:pt idx="10">
                  <c:v>1.6166657003030856E-21</c:v>
                </c:pt>
                <c:pt idx="11">
                  <c:v>2.5474449610284412E-21</c:v>
                </c:pt>
                <c:pt idx="12">
                  <c:v>4.0060099895272181E-21</c:v>
                </c:pt>
                <c:pt idx="13">
                  <c:v>6.286977111631433E-21</c:v>
                </c:pt>
                <c:pt idx="14">
                  <c:v>9.8467829183950672E-21</c:v>
                </c:pt>
                <c:pt idx="15">
                  <c:v>1.5391093657002776E-20</c:v>
                </c:pt>
                <c:pt idx="16">
                  <c:v>2.4008621849989607E-20</c:v>
                </c:pt>
                <c:pt idx="17">
                  <c:v>3.7375551925679332E-20</c:v>
                </c:pt>
                <c:pt idx="18">
                  <c:v>5.8067166052963836E-20</c:v>
                </c:pt>
                <c:pt idx="19">
                  <c:v>9.0031871990026279E-20</c:v>
                </c:pt>
                <c:pt idx="20">
                  <c:v>1.3931072830113793E-19</c:v>
                </c:pt>
                <c:pt idx="21">
                  <c:v>2.1512727596622794E-19</c:v>
                </c:pt>
                <c:pt idx="22">
                  <c:v>3.3153472744305947E-19</c:v>
                </c:pt>
                <c:pt idx="23">
                  <c:v>5.0990022988245287E-19</c:v>
                </c:pt>
                <c:pt idx="24">
                  <c:v>7.8264357107138935E-19</c:v>
                </c:pt>
                <c:pt idx="25">
                  <c:v>1.1988517167185717E-18</c:v>
                </c:pt>
                <c:pt idx="26">
                  <c:v>1.8326922776660486E-18</c:v>
                </c:pt>
                <c:pt idx="27">
                  <c:v>2.7959941812955512E-18</c:v>
                </c:pt>
                <c:pt idx="28">
                  <c:v>4.2570192070640774E-18</c:v>
                </c:pt>
                <c:pt idx="29">
                  <c:v>6.4684107327107019E-18</c:v>
                </c:pt>
                <c:pt idx="30">
                  <c:v>9.8087169308969913E-18</c:v>
                </c:pt>
                <c:pt idx="31">
                  <c:v>1.4843948770378791E-17</c:v>
                </c:pt>
                <c:pt idx="32">
                  <c:v>2.2418643207480178E-17</c:v>
                </c:pt>
                <c:pt idx="33">
                  <c:v>3.3790283587745728E-17</c:v>
                </c:pt>
                <c:pt idx="34">
                  <c:v>5.0827293085423648E-17</c:v>
                </c:pt>
                <c:pt idx="35">
                  <c:v>7.6300038740508483E-17</c:v>
                </c:pt>
                <c:pt idx="36">
                  <c:v>1.1430761644241399E-16</c:v>
                </c:pt>
                <c:pt idx="37">
                  <c:v>1.709024199486602E-16</c:v>
                </c:pt>
                <c:pt idx="38">
                  <c:v>2.5500217736495737E-16</c:v>
                </c:pt>
                <c:pt idx="39">
                  <c:v>3.7971888605024123E-16</c:v>
                </c:pt>
                <c:pt idx="40">
                  <c:v>5.6429102197495021E-16</c:v>
                </c:pt>
                <c:pt idx="41">
                  <c:v>8.3688679637295961E-16</c:v>
                </c:pt>
                <c:pt idx="42">
                  <c:v>1.238662313893185E-15</c:v>
                </c:pt>
                <c:pt idx="43">
                  <c:v>1.8296236521191132E-15</c:v>
                </c:pt>
                <c:pt idx="44">
                  <c:v>2.6970763470171906E-15</c:v>
                </c:pt>
                <c:pt idx="45">
                  <c:v>3.9677778420806375E-15</c:v>
                </c:pt>
                <c:pt idx="46">
                  <c:v>5.8253776903959936E-15</c:v>
                </c:pt>
                <c:pt idx="47">
                  <c:v>8.5353918074509984E-15</c:v>
                </c:pt>
                <c:pt idx="48">
                  <c:v>1.2480887488275145E-14</c:v>
                </c:pt>
                <c:pt idx="49">
                  <c:v>1.8213361501866971E-14</c:v>
                </c:pt>
                <c:pt idx="50">
                  <c:v>2.6525121390388711E-14</c:v>
                </c:pt>
                <c:pt idx="51">
                  <c:v>3.8552033046657744E-14</c:v>
                </c:pt>
                <c:pt idx="52">
                  <c:v>5.5919055073809988E-14</c:v>
                </c:pt>
                <c:pt idx="53">
                  <c:v>8.0945925977841301E-14</c:v>
                </c:pt>
                <c:pt idx="54">
                  <c:v>1.1693722943964399E-13</c:v>
                </c:pt>
                <c:pt idx="55">
                  <c:v>1.6859055388864884E-13</c:v>
                </c:pt>
                <c:pt idx="56">
                  <c:v>2.4256956421931131E-13</c:v>
                </c:pt>
                <c:pt idx="57">
                  <c:v>3.4830684667756284E-13</c:v>
                </c:pt>
                <c:pt idx="58">
                  <c:v>4.9912617775504219E-13</c:v>
                </c:pt>
                <c:pt idx="59">
                  <c:v>7.1380784629253533E-13</c:v>
                </c:pt>
                <c:pt idx="60">
                  <c:v>1.0187671200523055E-12</c:v>
                </c:pt>
                <c:pt idx="61">
                  <c:v>1.4510793289414848E-12</c:v>
                </c:pt>
                <c:pt idx="62">
                  <c:v>2.0626712912424669E-12</c:v>
                </c:pt>
                <c:pt idx="63">
                  <c:v>2.9261159101472484E-12</c:v>
                </c:pt>
                <c:pt idx="64">
                  <c:v>4.1426253654587696E-12</c:v>
                </c:pt>
                <c:pt idx="65">
                  <c:v>5.8530526072840021E-12</c:v>
                </c:pt>
                <c:pt idx="66">
                  <c:v>8.2529996768153685E-12</c:v>
                </c:pt>
                <c:pt idx="67">
                  <c:v>1.1613519717928704E-11</c:v>
                </c:pt>
                <c:pt idx="68">
                  <c:v>1.630942042636985E-11</c:v>
                </c:pt>
                <c:pt idx="69">
                  <c:v>2.2857873647168685E-11</c:v>
                </c:pt>
                <c:pt idx="70">
                  <c:v>3.1970966118778763E-11</c:v>
                </c:pt>
                <c:pt idx="71">
                  <c:v>4.4627065039224101E-11</c:v>
                </c:pt>
                <c:pt idx="72">
                  <c:v>6.2167517367097377E-11</c:v>
                </c:pt>
                <c:pt idx="73">
                  <c:v>8.64273816146041E-11</c:v>
                </c:pt>
                <c:pt idx="74">
                  <c:v>1.1991177190001782E-10</c:v>
                </c:pt>
                <c:pt idx="75">
                  <c:v>1.6603319226827166E-10</c:v>
                </c:pt>
                <c:pt idx="76">
                  <c:v>2.2943023427949766E-10</c:v>
                </c:pt>
                <c:pt idx="77">
                  <c:v>3.1639456321433853E-10</c:v>
                </c:pt>
                <c:pt idx="78">
                  <c:v>4.3544169188212875E-10</c:v>
                </c:pt>
                <c:pt idx="79">
                  <c:v>5.9807223113013312E-10</c:v>
                </c:pt>
                <c:pt idx="80">
                  <c:v>8.1978487416503535E-10</c:v>
                </c:pt>
                <c:pt idx="81">
                  <c:v>1.1214212890432606E-9</c:v>
                </c:pt>
                <c:pt idx="82">
                  <c:v>1.5309475957200422E-9</c:v>
                </c:pt>
                <c:pt idx="83">
                  <c:v>2.0858087579869271E-9</c:v>
                </c:pt>
                <c:pt idx="84">
                  <c:v>2.8360330083456836E-9</c:v>
                </c:pt>
                <c:pt idx="85">
                  <c:v>3.8483158443943282E-9</c:v>
                </c:pt>
                <c:pt idx="86">
                  <c:v>5.2113803304408677E-9</c:v>
                </c:pt>
                <c:pt idx="87">
                  <c:v>7.0429963458809138E-9</c:v>
                </c:pt>
                <c:pt idx="88">
                  <c:v>9.4991509636035631E-9</c:v>
                </c:pt>
                <c:pt idx="89">
                  <c:v>1.278600144834945E-8</c:v>
                </c:pt>
                <c:pt idx="90">
                  <c:v>1.7175419051171733E-8</c:v>
                </c:pt>
                <c:pt idx="91">
                  <c:v>2.3025155269617042E-8</c:v>
                </c:pt>
                <c:pt idx="92">
                  <c:v>3.080494417940611E-8</c:v>
                </c:pt>
                <c:pt idx="93">
                  <c:v>4.1130209136447732E-8</c:v>
                </c:pt>
                <c:pt idx="94">
                  <c:v>5.4805487150406879E-8</c:v>
                </c:pt>
                <c:pt idx="95">
                  <c:v>7.2880240995023578E-8</c:v>
                </c:pt>
                <c:pt idx="96">
                  <c:v>9.6720423776804302E-8</c:v>
                </c:pt>
                <c:pt idx="97">
                  <c:v>1.2810002495415048E-7</c:v>
                </c:pt>
                <c:pt idx="98">
                  <c:v>1.6931789905875149E-7</c:v>
                </c:pt>
                <c:pt idx="99">
                  <c:v>2.2334650488153138E-7</c:v>
                </c:pt>
                <c:pt idx="100">
                  <c:v>2.9402081921459436E-7</c:v>
                </c:pt>
                <c:pt idx="101">
                  <c:v>3.8627770189134639E-7</c:v>
                </c:pt>
                <c:pt idx="102">
                  <c:v>5.0645845713149055E-7</c:v>
                </c:pt>
                <c:pt idx="103">
                  <c:v>6.6269035425591605E-7</c:v>
                </c:pt>
                <c:pt idx="104">
                  <c:v>8.6536655011395579E-7</c:v>
                </c:pt>
                <c:pt idx="105">
                  <c:v>1.1277483273616893E-6</c:v>
                </c:pt>
                <c:pt idx="106">
                  <c:v>1.4667189811245865E-6</c:v>
                </c:pt>
                <c:pt idx="107">
                  <c:v>1.9037252316160778E-6</c:v>
                </c:pt>
                <c:pt idx="108">
                  <c:v>2.465949921427482E-6</c:v>
                </c:pt>
                <c:pt idx="109">
                  <c:v>3.1877692160359781E-6</c:v>
                </c:pt>
                <c:pt idx="110">
                  <c:v>4.1125588442101959E-6</c:v>
                </c:pt>
                <c:pt idx="111">
                  <c:v>5.2949274121497442E-6</c:v>
                </c:pt>
                <c:pt idx="112">
                  <c:v>6.8034708673701996E-6</c:v>
                </c:pt>
                <c:pt idx="113">
                  <c:v>8.7241611909531021E-6</c:v>
                </c:pt>
                <c:pt idx="114">
                  <c:v>1.1164504828674508E-5</c:v>
                </c:pt>
                <c:pt idx="115">
                  <c:v>1.4258632758708079E-5</c:v>
                </c:pt>
                <c:pt idx="116">
                  <c:v>1.817351502244354E-5</c:v>
                </c:pt>
                <c:pt idx="117">
                  <c:v>2.3116528664701829E-5</c:v>
                </c:pt>
                <c:pt idx="118">
                  <c:v>2.9344650053817977E-5</c:v>
                </c:pt>
                <c:pt idx="119">
                  <c:v>3.7175591258706887E-5</c:v>
                </c:pt>
                <c:pt idx="120">
                  <c:v>4.7001256389956723E-5</c:v>
                </c:pt>
                <c:pt idx="121">
                  <c:v>5.9303958465107497E-5</c:v>
                </c:pt>
                <c:pt idx="122">
                  <c:v>7.4675911387089792E-5</c:v>
                </c:pt>
                <c:pt idx="123">
                  <c:v>9.384259602489887E-5</c:v>
                </c:pt>
                <c:pt idx="124">
                  <c:v>1.1769069518219197E-4</c:v>
                </c:pt>
                <c:pt idx="125">
                  <c:v>1.4730140046983662E-4</c:v>
                </c:pt>
                <c:pt idx="126">
                  <c:v>1.8399001578896002E-4</c:v>
                </c:pt>
                <c:pt idx="127">
                  <c:v>2.2935291826907075E-4</c:v>
                </c:pt>
                <c:pt idx="128">
                  <c:v>2.8532308900496402E-4</c:v>
                </c:pt>
                <c:pt idx="129">
                  <c:v>3.5423559359471277E-4</c:v>
                </c:pt>
                <c:pt idx="130">
                  <c:v>4.3890457693329253E-4</c:v>
                </c:pt>
                <c:pt idx="131">
                  <c:v>5.4271353837567066E-4</c:v>
                </c:pt>
                <c:pt idx="132">
                  <c:v>6.6972087237701791E-4</c:v>
                </c:pt>
                <c:pt idx="133">
                  <c:v>8.2478289581496705E-4</c:v>
                </c:pt>
                <c:pt idx="134">
                  <c:v>1.0136968357280865E-3</c:v>
                </c:pt>
                <c:pt idx="135">
                  <c:v>1.2433665189658359E-3</c:v>
                </c:pt>
                <c:pt idx="136">
                  <c:v>1.5219937864128234E-3</c:v>
                </c:pt>
                <c:pt idx="137">
                  <c:v>1.8592989464725623E-3</c:v>
                </c:pt>
                <c:pt idx="138">
                  <c:v>2.2667738819883297E-3</c:v>
                </c:pt>
                <c:pt idx="139">
                  <c:v>2.7579717274163378E-3</c:v>
                </c:pt>
                <c:pt idx="140">
                  <c:v>3.3488373334751502E-3</c:v>
                </c:pt>
                <c:pt idx="141">
                  <c:v>4.058083028149792E-3</c:v>
                </c:pt>
                <c:pt idx="142">
                  <c:v>4.9076144580545876E-3</c:v>
                </c:pt>
                <c:pt idx="143">
                  <c:v>5.9230115436486579E-3</c:v>
                </c:pt>
                <c:pt idx="144">
                  <c:v>7.1340697951453695E-3</c:v>
                </c:pt>
                <c:pt idx="145">
                  <c:v>8.5754074012113005E-3</c:v>
                </c:pt>
                <c:pt idx="146">
                  <c:v>1.0287143606301442E-2</c:v>
                </c:pt>
                <c:pt idx="147">
                  <c:v>1.2315653919877297E-2</c:v>
                </c:pt>
                <c:pt idx="148">
                  <c:v>1.471440763557918E-2</c:v>
                </c:pt>
                <c:pt idx="149">
                  <c:v>1.7544892963184622E-2</c:v>
                </c:pt>
                <c:pt idx="150">
                  <c:v>2.0877634772301857E-2</c:v>
                </c:pt>
                <c:pt idx="151">
                  <c:v>2.4793309494774627E-2</c:v>
                </c:pt>
                <c:pt idx="152">
                  <c:v>2.9383961112707215E-2</c:v>
                </c:pt>
                <c:pt idx="153">
                  <c:v>3.4754321350665085E-2</c:v>
                </c:pt>
                <c:pt idx="154">
                  <c:v>4.1023236174041931E-2</c:v>
                </c:pt>
                <c:pt idx="155">
                  <c:v>4.8325199451680928E-2</c:v>
                </c:pt>
                <c:pt idx="156">
                  <c:v>5.6811993151885024E-2</c:v>
                </c:pt>
                <c:pt idx="157">
                  <c:v>6.6654431691334573E-2</c:v>
                </c:pt>
                <c:pt idx="158">
                  <c:v>7.8044206033407157E-2</c:v>
                </c:pt>
                <c:pt idx="159">
                  <c:v>9.1195820826902474E-2</c:v>
                </c:pt>
                <c:pt idx="160">
                  <c:v>0.10634861528373329</c:v>
                </c:pt>
                <c:pt idx="161">
                  <c:v>0.12376885561574566</c:v>
                </c:pt>
                <c:pt idx="162">
                  <c:v>0.14375188369387973</c:v>
                </c:pt>
                <c:pt idx="163">
                  <c:v>0.16662430317213564</c:v>
                </c:pt>
                <c:pt idx="164">
                  <c:v>0.19274618065722376</c:v>
                </c:pt>
                <c:pt idx="165">
                  <c:v>0.22251323563438616</c:v>
                </c:pt>
                <c:pt idx="166">
                  <c:v>0.25635898882246844</c:v>
                </c:pt>
                <c:pt idx="167">
                  <c:v>0.29475683447905754</c:v>
                </c:pt>
                <c:pt idx="168">
                  <c:v>0.33822199797230618</c:v>
                </c:pt>
                <c:pt idx="169">
                  <c:v>0.38731333575386628</c:v>
                </c:pt>
                <c:pt idx="170">
                  <c:v>0.44263493079193794</c:v>
                </c:pt>
                <c:pt idx="171">
                  <c:v>0.50483743265024972</c:v>
                </c:pt>
                <c:pt idx="172">
                  <c:v>0.57461908783305171</c:v>
                </c:pt>
                <c:pt idx="173">
                  <c:v>0.65272640287213324</c:v>
                </c:pt>
                <c:pt idx="174">
                  <c:v>0.73995438003102221</c:v>
                </c:pt>
                <c:pt idx="175">
                  <c:v>0.83714626357114874</c:v>
                </c:pt>
                <c:pt idx="176">
                  <c:v>0.94519273339553567</c:v>
                </c:pt>
                <c:pt idx="177">
                  <c:v>1.065030482688951</c:v>
                </c:pt>
                <c:pt idx="178">
                  <c:v>1.1976401170387689</c:v>
                </c:pt>
                <c:pt idx="179">
                  <c:v>1.3440433145717623</c:v>
                </c:pt>
                <c:pt idx="180">
                  <c:v>1.5052991899933093</c:v>
                </c:pt>
                <c:pt idx="181">
                  <c:v>1.6824998101685826</c:v>
                </c:pt>
                <c:pt idx="182">
                  <c:v>1.8767648151245773</c:v>
                </c:pt>
                <c:pt idx="183">
                  <c:v>2.0892351061405261</c:v>
                </c:pt>
                <c:pt idx="184">
                  <c:v>2.3210655719701365</c:v>
                </c:pt>
                <c:pt idx="185">
                  <c:v>2.5734168352106668</c:v>
                </c:pt>
                <c:pt idx="186">
                  <c:v>2.8474460133767359</c:v>
                </c:pt>
                <c:pt idx="187">
                  <c:v>3.1442965032900716</c:v>
                </c:pt>
                <c:pt idx="188">
                  <c:v>3.4650868128608088</c:v>
                </c:pt>
                <c:pt idx="189">
                  <c:v>3.8108984810702675</c:v>
                </c:pt>
                <c:pt idx="190">
                  <c:v>4.182763144787252</c:v>
                </c:pt>
                <c:pt idx="191">
                  <c:v>4.5816488297336742</c:v>
                </c:pt>
                <c:pt idx="192">
                  <c:v>5.0084455621945629</c:v>
                </c:pt>
                <c:pt idx="193">
                  <c:v>5.4639504176346536</c:v>
                </c:pt>
                <c:pt idx="194">
                  <c:v>5.9488521418960953</c:v>
                </c:pt>
                <c:pt idx="195">
                  <c:v>6.4637154997331301</c:v>
                </c:pt>
                <c:pt idx="196">
                  <c:v>7.0089655236875927</c:v>
                </c:pt>
                <c:pt idx="197">
                  <c:v>7.5848718533017419</c:v>
                </c:pt>
                <c:pt idx="198">
                  <c:v>8.1915333699676776</c:v>
                </c:pt>
                <c:pt idx="199">
                  <c:v>8.8288633458883883</c:v>
                </c:pt>
                <c:pt idx="200">
                  <c:v>9.4965753362442182</c:v>
                </c:pt>
                <c:pt idx="201">
                  <c:v>10.194170051306836</c:v>
                </c:pt>
                <c:pt idx="202">
                  <c:v>10.920923449536597</c:v>
                </c:pt>
                <c:pt idx="203">
                  <c:v>11.67587629329301</c:v>
                </c:pt>
                <c:pt idx="204">
                  <c:v>12.457825405387384</c:v>
                </c:pt>
                <c:pt idx="205">
                  <c:v>13.265316857078485</c:v>
                </c:pt>
                <c:pt idx="206">
                  <c:v>14.096641306093547</c:v>
                </c:pt>
                <c:pt idx="207">
                  <c:v>14.949831686765979</c:v>
                </c:pt>
                <c:pt idx="208">
                  <c:v>15.82266343342288</c:v>
                </c:pt>
                <c:pt idx="209">
                  <c:v>16.712657392827875</c:v>
                </c:pt>
                <c:pt idx="210">
                  <c:v>17.617085551983617</c:v>
                </c:pt>
                <c:pt idx="211">
                  <c:v>18.532979674217678</c:v>
                </c:pt>
                <c:pt idx="212">
                  <c:v>19.457142899607902</c:v>
                </c:pt>
                <c:pt idx="213">
                  <c:v>20.386164325936267</c:v>
                </c:pt>
                <c:pt idx="214">
                  <c:v>21.316436544071177</c:v>
                </c:pt>
                <c:pt idx="215">
                  <c:v>22.244176057624266</c:v>
                </c:pt>
                <c:pt idx="216">
                  <c:v>23.165446471639569</c:v>
                </c:pt>
                <c:pt idx="217">
                  <c:v>24.076184289735085</c:v>
                </c:pt>
                <c:pt idx="218">
                  <c:v>24.972227114359825</c:v>
                </c:pt>
                <c:pt idx="219">
                  <c:v>25.849344001507628</c:v>
                </c:pt>
                <c:pt idx="220">
                  <c:v>26.703267680204849</c:v>
                </c:pt>
                <c:pt idx="221">
                  <c:v>27.529728309213986</c:v>
                </c:pt>
                <c:pt idx="222">
                  <c:v>28.324488409488566</c:v>
                </c:pt>
                <c:pt idx="223">
                  <c:v>29.083378581745656</c:v>
                </c:pt>
                <c:pt idx="224">
                  <c:v>29.802333594789335</c:v>
                </c:pt>
                <c:pt idx="225">
                  <c:v>30.477428412532735</c:v>
                </c:pt>
                <c:pt idx="226">
                  <c:v>31.104913716532874</c:v>
                </c:pt>
                <c:pt idx="227">
                  <c:v>31.681250476658928</c:v>
                </c:pt>
                <c:pt idx="228">
                  <c:v>32.203143125515609</c:v>
                </c:pt>
                <c:pt idx="229">
                  <c:v>32.66757090255448</c:v>
                </c:pt>
                <c:pt idx="230">
                  <c:v>33.071816951395974</c:v>
                </c:pt>
                <c:pt idx="231">
                  <c:v>33.413494778574147</c:v>
                </c:pt>
                <c:pt idx="232">
                  <c:v>33.690571713377039</c:v>
                </c:pt>
                <c:pt idx="233">
                  <c:v>33.901389046218299</c:v>
                </c:pt>
                <c:pt idx="234">
                  <c:v>34.044678566435358</c:v>
                </c:pt>
                <c:pt idx="235">
                  <c:v>34.119575268838624</c:v>
                </c:pt>
                <c:pt idx="236">
                  <c:v>34.125626050899236</c:v>
                </c:pt>
                <c:pt idx="237">
                  <c:v>34.062794278233724</c:v>
                </c:pt>
                <c:pt idx="238">
                  <c:v>33.93146015402602</c:v>
                </c:pt>
                <c:pt idx="239">
                  <c:v>33.732416887174921</c:v>
                </c:pt>
                <c:pt idx="240">
                  <c:v>33.466862713197401</c:v>
                </c:pt>
                <c:pt idx="241">
                  <c:v>33.136388880181428</c:v>
                </c:pt>
                <c:pt idx="242">
                  <c:v>32.742963768314944</c:v>
                </c:pt>
                <c:pt idx="243">
                  <c:v>32.288913364712784</c:v>
                </c:pt>
                <c:pt idx="244">
                  <c:v>31.776898364482019</c:v>
                </c:pt>
                <c:pt idx="245">
                  <c:v>31.209888213353572</c:v>
                </c:pt>
                <c:pt idx="246">
                  <c:v>30.59113244601868</c:v>
                </c:pt>
                <c:pt idx="247">
                  <c:v>29.924129706913707</c:v>
                </c:pt>
                <c:pt idx="248">
                  <c:v>29.212594866102616</c:v>
                </c:pt>
                <c:pt idx="249">
                  <c:v>28.460424661760005</c:v>
                </c:pt>
                <c:pt idx="250">
                  <c:v>27.67166231235284</c:v>
                </c:pt>
                <c:pt idx="251">
                  <c:v>26.850461545899332</c:v>
                </c:pt>
                <c:pt idx="252">
                  <c:v>26.001050490737903</c:v>
                </c:pt>
                <c:pt idx="253">
                  <c:v>25.127695862300126</c:v>
                </c:pt>
                <c:pt idx="254">
                  <c:v>24.234667863812195</c:v>
                </c:pt>
                <c:pt idx="255">
                  <c:v>23.326206196137004</c:v>
                </c:pt>
                <c:pt idx="256">
                  <c:v>22.406487543705801</c:v>
                </c:pt>
                <c:pt idx="257">
                  <c:v>21.47959487035936</c:v>
                </c:pt>
                <c:pt idx="258">
                  <c:v>20.549488821682331</c:v>
                </c:pt>
                <c:pt idx="259">
                  <c:v>19.619981489881823</c:v>
                </c:pt>
                <c:pt idx="260">
                  <c:v>18.694712754280815</c:v>
                </c:pt>
                <c:pt idx="261">
                  <c:v>17.777129365929266</c:v>
                </c:pt>
                <c:pt idx="262">
                  <c:v>16.870466899539423</c:v>
                </c:pt>
                <c:pt idx="263">
                  <c:v>15.977734650761025</c:v>
                </c:pt>
                <c:pt idx="264">
                  <c:v>15.101703512522514</c:v>
                </c:pt>
                <c:pt idx="265">
                  <c:v>14.244896821515276</c:v>
                </c:pt>
                <c:pt idx="266">
                  <c:v>13.409584125561897</c:v>
                </c:pt>
                <c:pt idx="267">
                  <c:v>12.597777785176948</c:v>
                </c:pt>
                <c:pt idx="268">
                  <c:v>11.811232288605234</c:v>
                </c:pt>
                <c:pt idx="269">
                  <c:v>11.051446129415849</c:v>
                </c:pt>
                <c:pt idx="270">
                  <c:v>10.319666069653396</c:v>
                </c:pt>
                <c:pt idx="271">
                  <c:v>9.6168935898124204</c:v>
                </c:pt>
                <c:pt idx="272">
                  <c:v>8.9438933096231015</c:v>
                </c:pt>
                <c:pt idx="273">
                  <c:v>8.3012031508361233</c:v>
                </c:pt>
                <c:pt idx="274">
                  <c:v>7.6891460048052203</c:v>
                </c:pt>
                <c:pt idx="275">
                  <c:v>7.1078426635381566</c:v>
                </c:pt>
                <c:pt idx="276">
                  <c:v>6.557225772799236</c:v>
                </c:pt>
                <c:pt idx="277">
                  <c:v>6.0370545695142717</c:v>
                </c:pt>
                <c:pt idx="278">
                  <c:v>5.5469301728153582</c:v>
                </c:pt>
                <c:pt idx="279">
                  <c:v>5.0863112081891959</c:v>
                </c:pt>
                <c:pt idx="280">
                  <c:v>4.6545295569503793</c:v>
                </c:pt>
                <c:pt idx="281">
                  <c:v>4.2508060382221586</c:v>
                </c:pt>
                <c:pt idx="282">
                  <c:v>3.8742658473345499</c:v>
                </c:pt>
                <c:pt idx="283">
                  <c:v>3.5239535926085206</c:v>
                </c:pt>
                <c:pt idx="284">
                  <c:v>3.1988477914596896</c:v>
                </c:pt>
                <c:pt idx="285">
                  <c:v>2.8978747062196373</c:v>
                </c:pt>
                <c:pt idx="286">
                  <c:v>2.6199214196563827</c:v>
                </c:pt>
                <c:pt idx="287">
                  <c:v>2.3638480695285455</c:v>
                </c:pt>
                <c:pt idx="288">
                  <c:v>2.128499180316604</c:v>
                </c:pt>
                <c:pt idx="289">
                  <c:v>1.9127140482654343</c:v>
                </c:pt>
                <c:pt idx="290">
                  <c:v>1.7153361528121236</c:v>
                </c:pt>
                <c:pt idx="291">
                  <c:v>1.5352215831717024</c:v>
                </c:pt>
                <c:pt idx="292">
                  <c:v>1.3712464831628393</c:v>
                </c:pt>
                <c:pt idx="293">
                  <c:v>1.2223135301690378</c:v>
                </c:pt>
                <c:pt idx="294">
                  <c:v>1.0873574753810669</c:v>
                </c:pt>
                <c:pt idx="295">
                  <c:v>0.96534978212263689</c:v>
                </c:pt>
                <c:pt idx="296">
                  <c:v>0.85530240712667949</c:v>
                </c:pt>
                <c:pt idx="297">
                  <c:v>0.75627077613703542</c:v>
                </c:pt>
                <c:pt idx="298">
                  <c:v>0.66735601021869573</c:v>
                </c:pt>
                <c:pt idx="299">
                  <c:v>0.58770646275026051</c:v>
                </c:pt>
                <c:pt idx="300">
                  <c:v>0.51651862934349613</c:v>
                </c:pt>
                <c:pt idx="301">
                  <c:v>0.45303749399959098</c:v>
                </c:pt>
                <c:pt idx="302">
                  <c:v>0.39655637479228761</c:v>
                </c:pt>
                <c:pt idx="303">
                  <c:v>0.34641633139303729</c:v>
                </c:pt>
                <c:pt idx="304">
                  <c:v>0.30200519495409289</c:v>
                </c:pt>
                <c:pt idx="305">
                  <c:v>0.26275627837298149</c:v>
                </c:pt>
                <c:pt idx="306">
                  <c:v>0.22814682190407712</c:v>
                </c:pt>
                <c:pt idx="307">
                  <c:v>0.19769622558281413</c:v>
                </c:pt>
                <c:pt idx="308">
                  <c:v>0.17096411610096821</c:v>
                </c:pt>
                <c:pt idx="309">
                  <c:v>0.14754829172432513</c:v>
                </c:pt>
                <c:pt idx="310">
                  <c:v>0.12708258467415831</c:v>
                </c:pt>
                <c:pt idx="311">
                  <c:v>0.1092346761879482</c:v>
                </c:pt>
                <c:pt idx="312">
                  <c:v>9.3703895308524812E-2</c:v>
                </c:pt>
                <c:pt idx="313">
                  <c:v>8.0219028389174177E-2</c:v>
                </c:pt>
                <c:pt idx="314">
                  <c:v>6.8536162399222486E-2</c:v>
                </c:pt>
                <c:pt idx="315">
                  <c:v>5.8436581413785986E-2</c:v>
                </c:pt>
                <c:pt idx="316">
                  <c:v>4.97247322064392E-2</c:v>
                </c:pt>
                <c:pt idx="317">
                  <c:v>4.222627165900348E-2</c:v>
                </c:pt>
                <c:pt idx="318">
                  <c:v>3.5786205774628189E-2</c:v>
                </c:pt>
                <c:pt idx="319">
                  <c:v>3.0267127437452249E-2</c:v>
                </c:pt>
                <c:pt idx="320">
                  <c:v>2.5547557706450105E-2</c:v>
                </c:pt>
                <c:pt idx="321">
                  <c:v>2.1520393358991197E-2</c:v>
                </c:pt>
                <c:pt idx="322">
                  <c:v>1.8091461602858822E-2</c:v>
                </c:pt>
                <c:pt idx="323">
                  <c:v>1.5178181341819481E-2</c:v>
                </c:pt>
                <c:pt idx="324">
                  <c:v>1.2708329094143801E-2</c:v>
                </c:pt>
                <c:pt idx="325">
                  <c:v>1.0618906608359681E-2</c:v>
                </c:pt>
                <c:pt idx="326">
                  <c:v>8.8551063770378191E-3</c:v>
                </c:pt>
                <c:pt idx="327">
                  <c:v>7.3693705977502591E-3</c:v>
                </c:pt>
                <c:pt idx="328">
                  <c:v>6.1205386503187598E-3</c:v>
                </c:pt>
                <c:pt idx="329">
                  <c:v>5.0730778310159519E-3</c:v>
                </c:pt>
                <c:pt idx="330">
                  <c:v>4.196391887933108E-3</c:v>
                </c:pt>
                <c:pt idx="331">
                  <c:v>3.4642018185296409E-3</c:v>
                </c:pt>
                <c:pt idx="332">
                  <c:v>2.8539934027394529E-3</c:v>
                </c:pt>
                <c:pt idx="333">
                  <c:v>2.3465260364715487E-3</c:v>
                </c:pt>
                <c:pt idx="334">
                  <c:v>1.9253975858115212E-3</c:v>
                </c:pt>
                <c:pt idx="335">
                  <c:v>1.5766601880410369E-3</c:v>
                </c:pt>
                <c:pt idx="336">
                  <c:v>1.2884821695386124E-3</c:v>
                </c:pt>
                <c:pt idx="337">
                  <c:v>1.0508515219479879E-3</c:v>
                </c:pt>
                <c:pt idx="338">
                  <c:v>8.553166673527313E-4</c:v>
                </c:pt>
                <c:pt idx="339">
                  <c:v>6.9476054257405794E-4</c:v>
                </c:pt>
                <c:pt idx="340">
                  <c:v>5.6320433537541492E-4</c:v>
                </c:pt>
                <c:pt idx="341">
                  <c:v>4.5563750574327338E-4</c:v>
                </c:pt>
                <c:pt idx="342">
                  <c:v>3.6787101901749063E-4</c:v>
                </c:pt>
                <c:pt idx="343">
                  <c:v>2.9641100092466866E-4</c:v>
                </c:pt>
                <c:pt idx="344">
                  <c:v>2.3835029483383543E-4</c:v>
                </c:pt>
                <c:pt idx="345">
                  <c:v>1.9127565686032939E-4</c:v>
                </c:pt>
                <c:pt idx="346">
                  <c:v>1.5318856348803703E-4</c:v>
                </c:pt>
                <c:pt idx="347">
                  <c:v>1.2243782840461214E-4</c:v>
                </c:pt>
                <c:pt idx="348">
                  <c:v>9.766242994662896E-5</c:v>
                </c:pt>
                <c:pt idx="349">
                  <c:v>7.7743138001865582E-5</c:v>
                </c:pt>
                <c:pt idx="350">
                  <c:v>6.1761699782250803E-5</c:v>
                </c:pt>
                <c:pt idx="351">
                  <c:v>4.8966498163132238E-5</c:v>
                </c:pt>
                <c:pt idx="352">
                  <c:v>3.8743735055798494E-5</c:v>
                </c:pt>
                <c:pt idx="353">
                  <c:v>3.0593316437115467E-5</c:v>
                </c:pt>
                <c:pt idx="354">
                  <c:v>2.4108726179861066E-5</c:v>
                </c:pt>
                <c:pt idx="355">
                  <c:v>1.8960273731620766E-5</c:v>
                </c:pt>
                <c:pt idx="356">
                  <c:v>1.4881187016084558E-5</c:v>
                </c:pt>
                <c:pt idx="357">
                  <c:v>1.1656097707007117E-5</c:v>
                </c:pt>
                <c:pt idx="358">
                  <c:v>9.1115322538199786E-6</c:v>
                </c:pt>
                <c:pt idx="359">
                  <c:v>7.1080796797963696E-6</c:v>
                </c:pt>
                <c:pt idx="360">
                  <c:v>5.5339571384456334E-6</c:v>
                </c:pt>
                <c:pt idx="361">
                  <c:v>4.2997373529976096E-6</c:v>
                </c:pt>
                <c:pt idx="362">
                  <c:v>3.3340391666366649E-6</c:v>
                </c:pt>
                <c:pt idx="363">
                  <c:v>2.5800142224599546E-6</c:v>
                </c:pt>
                <c:pt idx="364">
                  <c:v>1.9924899324199974E-6</c:v>
                </c:pt>
                <c:pt idx="365">
                  <c:v>1.5356519810204499E-6</c:v>
                </c:pt>
                <c:pt idx="366">
                  <c:v>1.1811691786513747E-6</c:v>
                </c:pt>
                <c:pt idx="367">
                  <c:v>9.0668000980461772E-7</c:v>
                </c:pt>
                <c:pt idx="368">
                  <c:v>6.9457413751263141E-7</c:v>
                </c:pt>
                <c:pt idx="369">
                  <c:v>5.3101380157671462E-7</c:v>
                </c:pt>
                <c:pt idx="370">
                  <c:v>4.0514981286102234E-7</c:v>
                </c:pt>
                <c:pt idx="371">
                  <c:v>3.0849498565897216E-7</c:v>
                </c:pt>
                <c:pt idx="372">
                  <c:v>2.344246136830883E-7</c:v>
                </c:pt>
                <c:pt idx="373">
                  <c:v>1.77779197589829E-7</c:v>
                </c:pt>
                <c:pt idx="374">
                  <c:v>1.3454925807923655E-7</c:v>
                </c:pt>
                <c:pt idx="375">
                  <c:v>1.0162587690547477E-7</c:v>
                </c:pt>
                <c:pt idx="376">
                  <c:v>7.6603733678597971E-8</c:v>
                </c:pt>
                <c:pt idx="377">
                  <c:v>5.7625963846568152E-8</c:v>
                </c:pt>
                <c:pt idx="378">
                  <c:v>4.3262249748883783E-8</c:v>
                </c:pt>
                <c:pt idx="379">
                  <c:v>3.241325387590454E-8</c:v>
                </c:pt>
                <c:pt idx="380">
                  <c:v>2.4235880058239985E-8</c:v>
                </c:pt>
                <c:pt idx="381">
                  <c:v>1.8084961612030052E-8</c:v>
                </c:pt>
                <c:pt idx="382">
                  <c:v>1.3467873265287067E-8</c:v>
                </c:pt>
                <c:pt idx="383">
                  <c:v>1.0009285653143992E-8</c:v>
                </c:pt>
                <c:pt idx="384">
                  <c:v>7.4238601040076372E-9</c:v>
                </c:pt>
                <c:pt idx="385">
                  <c:v>5.4951443865066463E-9</c:v>
                </c:pt>
                <c:pt idx="386">
                  <c:v>4.0592992624248174E-9</c:v>
                </c:pt>
                <c:pt idx="387">
                  <c:v>2.9925792795707256E-9</c:v>
                </c:pt>
                <c:pt idx="388">
                  <c:v>2.2017240802345695E-9</c:v>
                </c:pt>
                <c:pt idx="389">
                  <c:v>1.6166006648028154E-9</c:v>
                </c:pt>
                <c:pt idx="390">
                  <c:v>1.1845823209140708E-9</c:v>
                </c:pt>
                <c:pt idx="391">
                  <c:v>8.6626421360060016E-10</c:v>
                </c:pt>
                <c:pt idx="392">
                  <c:v>6.3220530136741132E-10</c:v>
                </c:pt>
                <c:pt idx="393">
                  <c:v>4.6045641308362346E-10</c:v>
                </c:pt>
                <c:pt idx="394">
                  <c:v>3.3468908699880912E-10</c:v>
                </c:pt>
                <c:pt idx="395">
                  <c:v>2.4278240575782837E-10</c:v>
                </c:pt>
                <c:pt idx="396">
                  <c:v>1.7575816202625027E-10</c:v>
                </c:pt>
                <c:pt idx="397">
                  <c:v>1.2698032290030868E-10</c:v>
                </c:pt>
                <c:pt idx="398">
                  <c:v>9.1554561071174225E-11</c:v>
                </c:pt>
                <c:pt idx="399">
                  <c:v>6.5878875221745008E-11</c:v>
                </c:pt>
                <c:pt idx="400">
                  <c:v>4.7308044804037725E-11</c:v>
                </c:pt>
                <c:pt idx="401">
                  <c:v>3.3903650017579062E-11</c:v>
                </c:pt>
                <c:pt idx="402">
                  <c:v>2.4248258098765946E-11</c:v>
                </c:pt>
                <c:pt idx="403">
                  <c:v>1.7307616708110125E-11</c:v>
                </c:pt>
                <c:pt idx="404">
                  <c:v>1.2328681258009195E-11</c:v>
                </c:pt>
                <c:pt idx="405">
                  <c:v>8.7643278182021284E-12</c:v>
                </c:pt>
                <c:pt idx="406">
                  <c:v>6.2178928704977552E-12</c:v>
                </c:pt>
                <c:pt idx="407">
                  <c:v>4.4024100377402051E-12</c:v>
                </c:pt>
                <c:pt idx="408">
                  <c:v>3.1107161062227861E-12</c:v>
                </c:pt>
                <c:pt idx="409">
                  <c:v>2.1935770748677387E-12</c:v>
                </c:pt>
                <c:pt idx="410">
                  <c:v>1.5437182997680595E-12</c:v>
                </c:pt>
                <c:pt idx="411">
                  <c:v>1.0841911034984221E-12</c:v>
                </c:pt>
                <c:pt idx="412">
                  <c:v>7.5991717314287375E-13</c:v>
                </c:pt>
                <c:pt idx="413">
                  <c:v>5.3155635161722526E-13</c:v>
                </c:pt>
                <c:pt idx="414">
                  <c:v>3.71069276764979E-13</c:v>
                </c:pt>
                <c:pt idx="415">
                  <c:v>2.5851355298933269E-13</c:v>
                </c:pt>
                <c:pt idx="416">
                  <c:v>1.7973566732412419E-13</c:v>
                </c:pt>
                <c:pt idx="417">
                  <c:v>1.2471188779525517E-13</c:v>
                </c:pt>
                <c:pt idx="418">
                  <c:v>8.6358297350401924E-14</c:v>
                </c:pt>
                <c:pt idx="419">
                  <c:v>5.9679190273390158E-14</c:v>
                </c:pt>
                <c:pt idx="420">
                  <c:v>4.1158961263626128E-14</c:v>
                </c:pt>
                <c:pt idx="421">
                  <c:v>2.8328822465035017E-14</c:v>
                </c:pt>
                <c:pt idx="422">
                  <c:v>1.9458764972140659E-14</c:v>
                </c:pt>
                <c:pt idx="423">
                  <c:v>1.3339042474620389E-14</c:v>
                </c:pt>
                <c:pt idx="424">
                  <c:v>9.1255000396245752E-15</c:v>
                </c:pt>
                <c:pt idx="425">
                  <c:v>6.2303338702671972E-15</c:v>
                </c:pt>
                <c:pt idx="426">
                  <c:v>4.2451066163518337E-15</c:v>
                </c:pt>
                <c:pt idx="427">
                  <c:v>2.8866126929221263E-15</c:v>
                </c:pt>
                <c:pt idx="428">
                  <c:v>1.9588945810801747E-15</c:v>
                </c:pt>
                <c:pt idx="429">
                  <c:v>1.3266496467933162E-15</c:v>
                </c:pt>
                <c:pt idx="430">
                  <c:v>8.9665228513027473E-16</c:v>
                </c:pt>
                <c:pt idx="431">
                  <c:v>6.0480379350629996E-16</c:v>
                </c:pt>
                <c:pt idx="432">
                  <c:v>4.0712482643490088E-16</c:v>
                </c:pt>
                <c:pt idx="433">
                  <c:v>2.7350375883165728E-16</c:v>
                </c:pt>
                <c:pt idx="434">
                  <c:v>1.8336719655379721E-16</c:v>
                </c:pt>
                <c:pt idx="435">
                  <c:v>1.2268815178403119E-16</c:v>
                </c:pt>
                <c:pt idx="436">
                  <c:v>8.1923073263438836E-17</c:v>
                </c:pt>
                <c:pt idx="437">
                  <c:v>5.4592436923784855E-17</c:v>
                </c:pt>
                <c:pt idx="438">
                  <c:v>3.6306247081639732E-17</c:v>
                </c:pt>
                <c:pt idx="439">
                  <c:v>2.409643917029547E-17</c:v>
                </c:pt>
                <c:pt idx="440">
                  <c:v>1.5960519156205888E-17</c:v>
                </c:pt>
                <c:pt idx="441">
                  <c:v>1.0550275261055023E-17</c:v>
                </c:pt>
                <c:pt idx="442">
                  <c:v>6.9599032202304877E-18</c:v>
                </c:pt>
                <c:pt idx="443">
                  <c:v>4.5821071803999167E-18</c:v>
                </c:pt>
                <c:pt idx="444">
                  <c:v>3.0105782485926153E-18</c:v>
                </c:pt>
                <c:pt idx="445">
                  <c:v>1.9740458178599595E-18</c:v>
                </c:pt>
                <c:pt idx="446">
                  <c:v>1.2917758778769168E-18</c:v>
                </c:pt>
                <c:pt idx="447">
                  <c:v>8.436061660257216E-19</c:v>
                </c:pt>
                <c:pt idx="448">
                  <c:v>5.4981293555077679E-19</c:v>
                </c:pt>
                <c:pt idx="449">
                  <c:v>3.5761258529569438E-19</c:v>
                </c:pt>
                <c:pt idx="450">
                  <c:v>2.3213106733638315E-19</c:v>
                </c:pt>
                <c:pt idx="451">
                  <c:v>1.5037525446461964E-19</c:v>
                </c:pt>
                <c:pt idx="452">
                  <c:v>9.7216977636941451E-20</c:v>
                </c:pt>
                <c:pt idx="453">
                  <c:v>6.2723529467772146E-20</c:v>
                </c:pt>
                <c:pt idx="454">
                  <c:v>4.0386990682257415E-20</c:v>
                </c:pt>
                <c:pt idx="455">
                  <c:v>2.5952256994284034E-20</c:v>
                </c:pt>
                <c:pt idx="456">
                  <c:v>1.6642992028954915E-20</c:v>
                </c:pt>
                <c:pt idx="457">
                  <c:v>1.065148868052065E-20</c:v>
                </c:pt>
                <c:pt idx="458">
                  <c:v>6.8031782205213045E-21</c:v>
                </c:pt>
                <c:pt idx="459">
                  <c:v>4.336466734056803E-21</c:v>
                </c:pt>
                <c:pt idx="460">
                  <c:v>2.7585624687770156E-21</c:v>
                </c:pt>
                <c:pt idx="461">
                  <c:v>1.7512665809035797E-21</c:v>
                </c:pt>
                <c:pt idx="462">
                  <c:v>1.1095434914475781E-21</c:v>
                </c:pt>
                <c:pt idx="463">
                  <c:v>7.015506530308953E-22</c:v>
                </c:pt>
                <c:pt idx="464">
                  <c:v>4.4268659290456771E-22</c:v>
                </c:pt>
                <c:pt idx="465">
                  <c:v>2.7877661360896541E-22</c:v>
                </c:pt>
                <c:pt idx="466">
                  <c:v>1.7520195191035584E-22</c:v>
                </c:pt>
                <c:pt idx="467">
                  <c:v>1.0988645811440304E-22</c:v>
                </c:pt>
                <c:pt idx="468">
                  <c:v>6.8781563445261882E-23</c:v>
                </c:pt>
                <c:pt idx="469">
                  <c:v>4.2965764569726187E-23</c:v>
                </c:pt>
                <c:pt idx="470">
                  <c:v>2.6785248411051463E-23</c:v>
                </c:pt>
                <c:pt idx="471">
                  <c:v>1.6664467684917398E-23</c:v>
                </c:pt>
                <c:pt idx="472">
                  <c:v>1.034689032198273E-23</c:v>
                </c:pt>
                <c:pt idx="473">
                  <c:v>6.4113705591133284E-24</c:v>
                </c:pt>
                <c:pt idx="474">
                  <c:v>3.9647384687618337E-24</c:v>
                </c:pt>
                <c:pt idx="475">
                  <c:v>2.4468133632343579E-24</c:v>
                </c:pt>
                <c:pt idx="476">
                  <c:v>1.5069879365269868E-24</c:v>
                </c:pt>
                <c:pt idx="477">
                  <c:v>9.26277982088712E-25</c:v>
                </c:pt>
                <c:pt idx="478">
                  <c:v>5.681925550663334E-25</c:v>
                </c:pt>
                <c:pt idx="479">
                  <c:v>3.4783427147188245E-25</c:v>
                </c:pt>
                <c:pt idx="480">
                  <c:v>2.1250631191194443E-25</c:v>
                </c:pt>
                <c:pt idx="481">
                  <c:v>1.2956685917467994E-25</c:v>
                </c:pt>
                <c:pt idx="482">
                  <c:v>7.8838556015683558E-26</c:v>
                </c:pt>
                <c:pt idx="483">
                  <c:v>4.7874695460426029E-26</c:v>
                </c:pt>
                <c:pt idx="484">
                  <c:v>2.9013225964912193E-26</c:v>
                </c:pt>
                <c:pt idx="485">
                  <c:v>1.7547233269846441E-26</c:v>
                </c:pt>
                <c:pt idx="486">
                  <c:v>1.0591169333243656E-26</c:v>
                </c:pt>
                <c:pt idx="487">
                  <c:v>6.3797227677207132E-27</c:v>
                </c:pt>
                <c:pt idx="488">
                  <c:v>3.8351498249696983E-27</c:v>
                </c:pt>
                <c:pt idx="489">
                  <c:v>2.3008351102483274E-27</c:v>
                </c:pt>
                <c:pt idx="490">
                  <c:v>1.3775624308648833E-27</c:v>
                </c:pt>
                <c:pt idx="491">
                  <c:v>8.2311348590519549E-28</c:v>
                </c:pt>
                <c:pt idx="492">
                  <c:v>4.9082963608280622E-28</c:v>
                </c:pt>
                <c:pt idx="493">
                  <c:v>2.9209523377634528E-28</c:v>
                </c:pt>
                <c:pt idx="494">
                  <c:v>1.7347655801145022E-28</c:v>
                </c:pt>
                <c:pt idx="495">
                  <c:v>1.0282051049291441E-28</c:v>
                </c:pt>
                <c:pt idx="496">
                  <c:v>6.0819290278446736E-29</c:v>
                </c:pt>
                <c:pt idx="497">
                  <c:v>3.5902572928207817E-29</c:v>
                </c:pt>
                <c:pt idx="498">
                  <c:v>2.1151074317090776E-29</c:v>
                </c:pt>
                <c:pt idx="499">
                  <c:v>1.2435461931718476E-29</c:v>
                </c:pt>
                <c:pt idx="500">
                  <c:v>7.2964909225252011E-30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101-4390-808C-2320BFA13F81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Oxygen!$G$12:$G$1113</c:f>
              <c:numCache>
                <c:formatCode>General</c:formatCode>
                <c:ptCount val="1102"/>
                <c:pt idx="0">
                  <c:v>9.9021126847047945E-14</c:v>
                </c:pt>
                <c:pt idx="1">
                  <c:v>1.4284883867348558E-13</c:v>
                </c:pt>
                <c:pt idx="2">
                  <c:v>2.0565922591216245E-13</c:v>
                </c:pt>
                <c:pt idx="3">
                  <c:v>2.9548967652819912E-13</c:v>
                </c:pt>
                <c:pt idx="4">
                  <c:v>4.2370058283591944E-13</c:v>
                </c:pt>
                <c:pt idx="5">
                  <c:v>6.0631518228300907E-13</c:v>
                </c:pt>
                <c:pt idx="6">
                  <c:v>8.6588548195886993E-13</c:v>
                </c:pt>
                <c:pt idx="7">
                  <c:v>1.2340850915760028E-12</c:v>
                </c:pt>
                <c:pt idx="8">
                  <c:v>1.7553041783985354E-12</c:v>
                </c:pt>
                <c:pt idx="9">
                  <c:v>2.4916228238630272E-12</c:v>
                </c:pt>
                <c:pt idx="10">
                  <c:v>3.5296760431978605E-12</c:v>
                </c:pt>
                <c:pt idx="11">
                  <c:v>4.9901089425072028E-12</c:v>
                </c:pt>
                <c:pt idx="12">
                  <c:v>7.0405703108057127E-12</c:v>
                </c:pt>
                <c:pt idx="13">
                  <c:v>9.9135291005160827E-12</c:v>
                </c:pt>
                <c:pt idx="14">
                  <c:v>1.3930649475841424E-11</c:v>
                </c:pt>
                <c:pt idx="15">
                  <c:v>1.9536064319355901E-11</c:v>
                </c:pt>
                <c:pt idx="16">
                  <c:v>2.7341694175764863E-11</c:v>
                </c:pt>
                <c:pt idx="17">
                  <c:v>3.818883405751163E-11</c:v>
                </c:pt>
                <c:pt idx="18">
                  <c:v>5.3231660045782271E-11</c:v>
                </c:pt>
                <c:pt idx="19">
                  <c:v>7.40502030716988E-11</c:v>
                </c:pt>
                <c:pt idx="20">
                  <c:v>1.0280284430672149E-10</c:v>
                </c:pt>
                <c:pt idx="21">
                  <c:v>1.424316943289939E-10</c:v>
                </c:pt>
                <c:pt idx="22">
                  <c:v>1.9693857150419401E-10</c:v>
                </c:pt>
                <c:pt idx="23">
                  <c:v>2.7175500996329283E-10</c:v>
                </c:pt>
                <c:pt idx="24">
                  <c:v>3.7423721124081333E-10</c:v>
                </c:pt>
                <c:pt idx="25">
                  <c:v>5.1432662873791812E-10</c:v>
                </c:pt>
                <c:pt idx="26">
                  <c:v>7.0542960994466031E-10</c:v>
                </c:pt>
                <c:pt idx="27">
                  <c:v>9.6558607228485756E-10</c:v>
                </c:pt>
                <c:pt idx="28">
                  <c:v>1.3190186424213154E-9</c:v>
                </c:pt>
                <c:pt idx="29">
                  <c:v>1.7981814269253286E-9</c:v>
                </c:pt>
                <c:pt idx="30">
                  <c:v>2.4464633524886429E-9</c:v>
                </c:pt>
                <c:pt idx="31">
                  <c:v>3.3217470226089256E-9</c:v>
                </c:pt>
                <c:pt idx="32">
                  <c:v>4.5010830611788456E-9</c:v>
                </c:pt>
                <c:pt idx="33">
                  <c:v>6.0868154347536022E-9</c:v>
                </c:pt>
                <c:pt idx="34">
                  <c:v>8.2145896211798084E-9</c:v>
                </c:pt>
                <c:pt idx="35">
                  <c:v>1.1063798155589152E-8</c:v>
                </c:pt>
                <c:pt idx="36">
                  <c:v>1.4871173789421093E-8</c:v>
                </c:pt>
                <c:pt idx="37">
                  <c:v>1.9948437614224266E-8</c:v>
                </c:pt>
                <c:pt idx="38">
                  <c:v>2.6705158369760623E-8</c:v>
                </c:pt>
                <c:pt idx="39">
                  <c:v>3.5678292508790448E-8</c:v>
                </c:pt>
                <c:pt idx="40">
                  <c:v>4.7570268058493211E-8</c:v>
                </c:pt>
                <c:pt idx="41">
                  <c:v>6.3297968022437193E-8</c:v>
                </c:pt>
                <c:pt idx="42">
                  <c:v>8.4055584323356847E-8</c:v>
                </c:pt>
                <c:pt idx="43">
                  <c:v>1.1139507942985119E-7</c:v>
                </c:pt>
                <c:pt idx="44">
                  <c:v>1.4732894415340769E-7</c:v>
                </c:pt>
                <c:pt idx="45">
                  <c:v>1.9446111805613837E-7</c:v>
                </c:pt>
                <c:pt idx="46">
                  <c:v>2.5615339327029388E-7</c:v>
                </c:pt>
                <c:pt idx="47">
                  <c:v>3.3673641296048014E-7</c:v>
                </c:pt>
                <c:pt idx="48">
                  <c:v>4.4177657337671942E-7</c:v>
                </c:pt>
                <c:pt idx="49">
                  <c:v>5.7841282814130086E-7</c:v>
                </c:pt>
                <c:pt idx="50">
                  <c:v>7.5578067540369148E-7</c:v>
                </c:pt>
                <c:pt idx="51">
                  <c:v>9.8554460114466691E-7</c:v>
                </c:pt>
                <c:pt idx="52">
                  <c:v>1.2825650942853356E-6</c:v>
                </c:pt>
                <c:pt idx="53">
                  <c:v>1.6657322040803368E-6</c:v>
                </c:pt>
                <c:pt idx="54">
                  <c:v>2.1590046671140594E-6</c:v>
                </c:pt>
                <c:pt idx="55">
                  <c:v>2.7927021099228546E-6</c:v>
                </c:pt>
                <c:pt idx="56">
                  <c:v>3.6051079876181268E-6</c:v>
                </c:pt>
                <c:pt idx="57">
                  <c:v>4.6444530404209822E-6</c:v>
                </c:pt>
                <c:pt idx="58">
                  <c:v>5.9713634719585256E-6</c:v>
                </c:pt>
                <c:pt idx="59">
                  <c:v>7.6618751543622291E-6</c:v>
                </c:pt>
                <c:pt idx="60">
                  <c:v>9.8111353739859619E-6</c:v>
                </c:pt>
                <c:pt idx="61">
                  <c:v>1.2537937429371615E-5</c:v>
                </c:pt>
                <c:pt idx="62">
                  <c:v>1.5990261317708887E-5</c:v>
                </c:pt>
                <c:pt idx="63">
                  <c:v>2.0352026394159564E-5</c:v>
                </c:pt>
                <c:pt idx="64">
                  <c:v>2.5851299917384632E-5</c:v>
                </c:pt>
                <c:pt idx="65">
                  <c:v>3.2770249522937055E-5</c:v>
                </c:pt>
                <c:pt idx="66">
                  <c:v>4.1457178672583984E-5</c:v>
                </c:pt>
                <c:pt idx="67">
                  <c:v>5.2341042848100433E-5</c:v>
                </c:pt>
                <c:pt idx="68">
                  <c:v>6.5948911580669686E-5</c:v>
                </c:pt>
                <c:pt idx="69">
                  <c:v>8.2926918263671534E-5</c:v>
                </c:pt>
                <c:pt idx="70">
                  <c:v>1.0406532705169336E-4</c:v>
                </c:pt>
                <c:pt idx="71">
                  <c:v>1.3032844498333667E-4</c:v>
                </c:pt>
                <c:pt idx="72">
                  <c:v>1.6289021875804126E-4</c:v>
                </c:pt>
                <c:pt idx="73">
                  <c:v>2.0317648029770797E-4</c:v>
                </c:pt>
                <c:pt idx="74">
                  <c:v>2.5291494422315954E-4</c:v>
                </c:pt>
                <c:pt idx="75">
                  <c:v>3.1419421446787299E-4</c:v>
                </c:pt>
                <c:pt idx="76">
                  <c:v>3.8953322709070883E-4</c:v>
                </c:pt>
                <c:pt idx="77">
                  <c:v>4.8196274239739053E-4</c:v>
                </c:pt>
                <c:pt idx="78">
                  <c:v>5.9512070194796143E-4</c:v>
                </c:pt>
                <c:pt idx="79">
                  <c:v>7.3336348480706548E-4</c:v>
                </c:pt>
                <c:pt idx="80">
                  <c:v>9.018953319858881E-4</c:v>
                </c:pt>
                <c:pt idx="81">
                  <c:v>1.1069184574542918E-3</c:v>
                </c:pt>
                <c:pt idx="82">
                  <c:v>1.3558066268311633E-3</c:v>
                </c:pt>
                <c:pt idx="83">
                  <c:v>1.6573052586932699E-3</c:v>
                </c:pt>
                <c:pt idx="84">
                  <c:v>2.021761385423931E-3</c:v>
                </c:pt>
                <c:pt idx="85">
                  <c:v>2.4613870968378743E-3</c:v>
                </c:pt>
                <c:pt idx="86">
                  <c:v>2.9905603756911923E-3</c:v>
                </c:pt>
                <c:pt idx="87">
                  <c:v>3.6261675137767005E-3</c:v>
                </c:pt>
                <c:pt idx="88">
                  <c:v>4.3879915636199796E-3</c:v>
                </c:pt>
                <c:pt idx="89">
                  <c:v>5.2991515255959446E-3</c:v>
                </c:pt>
                <c:pt idx="90">
                  <c:v>6.3865971840361309E-3</c:v>
                </c:pt>
                <c:pt idx="91">
                  <c:v>7.6816646776920461E-3</c:v>
                </c:pt>
                <c:pt idx="92">
                  <c:v>9.2206980074773168E-3</c:v>
                </c:pt>
                <c:pt idx="93">
                  <c:v>1.1045741734075548E-2</c:v>
                </c:pt>
                <c:pt idx="94">
                  <c:v>1.3205310084789449E-2</c:v>
                </c:pt>
                <c:pt idx="95">
                  <c:v>1.5755237556704244E-2</c:v>
                </c:pt>
                <c:pt idx="96">
                  <c:v>1.875961585453461E-2</c:v>
                </c:pt>
                <c:pt idx="97">
                  <c:v>2.229182161822096E-2</c:v>
                </c:pt>
                <c:pt idx="98">
                  <c:v>2.6435638858611256E-2</c:v>
                </c:pt>
                <c:pt idx="99">
                  <c:v>3.1286479310290188E-2</c:v>
                </c:pt>
                <c:pt idx="100">
                  <c:v>3.6952703009792844E-2</c:v>
                </c:pt>
                <c:pt idx="101">
                  <c:v>4.3557040296654061E-2</c:v>
                </c:pt>
                <c:pt idx="102">
                  <c:v>5.1238115096739534E-2</c:v>
                </c:pt>
                <c:pt idx="103">
                  <c:v>6.0152067766607538E-2</c:v>
                </c:pt>
                <c:pt idx="104">
                  <c:v>7.0474273941269885E-2</c:v>
                </c:pt>
                <c:pt idx="105">
                  <c:v>8.2401153725924881E-2</c:v>
                </c:pt>
                <c:pt idx="106">
                  <c:v>9.6152063199356042E-2</c:v>
                </c:pt>
                <c:pt idx="107">
                  <c:v>0.11197125755198674</c:v>
                </c:pt>
                <c:pt idx="108">
                  <c:v>0.13012991227012219</c:v>
                </c:pt>
                <c:pt idx="109">
                  <c:v>0.15092818561144794</c:v>
                </c:pt>
                <c:pt idx="110">
                  <c:v>0.17469730221468133</c:v>
                </c:pt>
                <c:pt idx="111">
                  <c:v>0.20180163407602655</c:v>
                </c:pt>
                <c:pt idx="112">
                  <c:v>0.23264075134346707</c:v>
                </c:pt>
                <c:pt idx="113">
                  <c:v>0.26765141147330207</c:v>
                </c:pt>
                <c:pt idx="114">
                  <c:v>0.30730945131816934</c:v>
                </c:pt>
                <c:pt idx="115">
                  <c:v>0.35213154273893432</c:v>
                </c:pt>
                <c:pt idx="116">
                  <c:v>0.40267676843148253</c:v>
                </c:pt>
                <c:pt idx="117">
                  <c:v>0.45954797092099819</c:v>
                </c:pt>
                <c:pt idx="118">
                  <c:v>0.52339282419773125</c:v>
                </c:pt>
                <c:pt idx="119">
                  <c:v>0.59490457435524047</c:v>
                </c:pt>
                <c:pt idx="120">
                  <c:v>0.67482239295788271</c:v>
                </c:pt>
                <c:pt idx="121">
                  <c:v>0.76393128482799788</c:v>
                </c:pt>
                <c:pt idx="122">
                  <c:v>0.86306149062791138</c:v>
                </c:pt>
                <c:pt idx="123">
                  <c:v>0.97308732414209542</c:v>
                </c:pt>
                <c:pt idx="124">
                  <c:v>1.0949253846641096</c:v>
                </c:pt>
                <c:pt idx="125">
                  <c:v>1.2295320864804775</c:v>
                </c:pt>
                <c:pt idx="126">
                  <c:v>1.3779004502310539</c:v>
                </c:pt>
                <c:pt idx="127">
                  <c:v>1.5410561050131106</c:v>
                </c:pt>
                <c:pt idx="128">
                  <c:v>1.7200524555696373</c:v>
                </c:pt>
                <c:pt idx="129">
                  <c:v>1.9159649758276958</c:v>
                </c:pt>
                <c:pt idx="130">
                  <c:v>2.1298845984735326</c:v>
                </c:pt>
                <c:pt idx="131">
                  <c:v>2.3629101801846994</c:v>
                </c:pt>
                <c:pt idx="132">
                  <c:v>2.616140033572119</c:v>
                </c:pt>
                <c:pt idx="133">
                  <c:v>2.8906625297704127</c:v>
                </c:pt>
                <c:pt idx="134">
                  <c:v>3.187545789869775</c:v>
                </c:pt>
                <c:pt idx="135">
                  <c:v>3.507826498886176</c:v>
                </c:pt>
                <c:pt idx="136">
                  <c:v>3.8524978925576234</c:v>
                </c:pt>
                <c:pt idx="137">
                  <c:v>4.2224969847316087</c:v>
                </c:pt>
                <c:pt idx="138">
                  <c:v>4.6186911212313975</c:v>
                </c:pt>
                <c:pt idx="139">
                  <c:v>5.041863964577419</c:v>
                </c:pt>
                <c:pt idx="140">
                  <c:v>5.4927010324793066</c:v>
                </c:pt>
                <c:pt idx="141">
                  <c:v>5.9717749312570065</c:v>
                </c:pt>
                <c:pt idx="142">
                  <c:v>6.4795304429218952</c:v>
                </c:pt>
                <c:pt idx="143">
                  <c:v>7.0162696411555965</c:v>
                </c:pt>
                <c:pt idx="144">
                  <c:v>7.5821372264566671</c:v>
                </c:pt>
                <c:pt idx="145">
                  <c:v>8.1771062838690263</c:v>
                </c:pt>
                <c:pt idx="146">
                  <c:v>8.8009646775504073</c:v>
                </c:pt>
                <c:pt idx="147">
                  <c:v>9.4533023045865257</c:v>
                </c:pt>
                <c:pt idx="148">
                  <c:v>10.133499435533984</c:v>
                </c:pt>
                <c:pt idx="149">
                  <c:v>10.840716370841754</c:v>
                </c:pt>
                <c:pt idx="150">
                  <c:v>11.573884640263605</c:v>
                </c:pt>
                <c:pt idx="151">
                  <c:v>12.33169996639122</c:v>
                </c:pt>
                <c:pt idx="152">
                  <c:v>13.112617203335411</c:v>
                </c:pt>
                <c:pt idx="153">
                  <c:v>13.914847447258229</c:v>
                </c:pt>
                <c:pt idx="154">
                  <c:v>14.736357496890935</c:v>
                </c:pt>
                <c:pt idx="155">
                  <c:v>15.574871819427418</c:v>
                </c:pt>
                <c:pt idx="156">
                  <c:v>16.427877150416037</c:v>
                </c:pt>
                <c:pt idx="157">
                  <c:v>17.292629825735766</c:v>
                </c:pt>
                <c:pt idx="158">
                  <c:v>18.166165909777938</c:v>
                </c:pt>
                <c:pt idx="159">
                  <c:v>19.045314146998024</c:v>
                </c:pt>
                <c:pt idx="160">
                  <c:v>19.926711724574204</c:v>
                </c:pt>
                <c:pt idx="161">
                  <c:v>20.806822792611726</c:v>
                </c:pt>
                <c:pt idx="162">
                  <c:v>21.681959645836194</c:v>
                </c:pt>
                <c:pt idx="163">
                  <c:v>22.548306427754024</c:v>
                </c:pt>
                <c:pt idx="164">
                  <c:v>23.401945175599927</c:v>
                </c:pt>
                <c:pt idx="165">
                  <c:v>24.238883982842946</c:v>
                </c:pt>
                <c:pt idx="166">
                  <c:v>25.055087016402155</c:v>
                </c:pt>
                <c:pt idx="167">
                  <c:v>25.846506088841039</c:v>
                </c:pt>
                <c:pt idx="168">
                  <c:v>26.609113452454757</c:v>
                </c:pt>
                <c:pt idx="169">
                  <c:v>27.338935453081177</c:v>
                </c:pt>
                <c:pt idx="170">
                  <c:v>28.032086657339605</c:v>
                </c:pt>
                <c:pt idx="171">
                  <c:v>28.68480404843611</c:v>
                </c:pt>
                <c:pt idx="172">
                  <c:v>29.293480873182485</c:v>
                </c:pt>
                <c:pt idx="173">
                  <c:v>29.854699716859571</c:v>
                </c:pt>
                <c:pt idx="174">
                  <c:v>30.365264383295553</c:v>
                </c:pt>
                <c:pt idx="175">
                  <c:v>30.822230165177242</c:v>
                </c:pt>
                <c:pt idx="176">
                  <c:v>31.222932104179424</c:v>
                </c:pt>
                <c:pt idx="177">
                  <c:v>31.565010861858227</c:v>
                </c:pt>
                <c:pt idx="178">
                  <c:v>31.846435850140285</c:v>
                </c:pt>
                <c:pt idx="179">
                  <c:v>32.065525304246378</c:v>
                </c:pt>
                <c:pt idx="180">
                  <c:v>32.220963020480916</c:v>
                </c:pt>
                <c:pt idx="181">
                  <c:v>32.311811525842025</c:v>
                </c:pt>
                <c:pt idx="182">
                  <c:v>32.337521495099189</c:v>
                </c:pt>
                <c:pt idx="183">
                  <c:v>32.297937282993395</c:v>
                </c:pt>
                <c:pt idx="184">
                  <c:v>32.193298493612225</c:v>
                </c:pt>
                <c:pt idx="185">
                  <c:v>32.02423756480114</c:v>
                </c:pt>
                <c:pt idx="186">
                  <c:v>31.791773401682146</c:v>
                </c:pt>
                <c:pt idx="187">
                  <c:v>31.497301148943691</c:v>
                </c:pt>
                <c:pt idx="188">
                  <c:v>31.142578245535489</c:v>
                </c:pt>
                <c:pt idx="189">
                  <c:v>30.729706956780472</c:v>
                </c:pt>
                <c:pt idx="190">
                  <c:v>30.26111362679049</c:v>
                </c:pt>
                <c:pt idx="191">
                  <c:v>29.739524937608078</c:v>
                </c:pt>
                <c:pt idx="192">
                  <c:v>29.167941499952686</c:v>
                </c:pt>
                <c:pt idx="193">
                  <c:v>28.549609133195712</c:v>
                </c:pt>
                <c:pt idx="194">
                  <c:v>27.887988218717087</c:v>
                </c:pt>
                <c:pt idx="195">
                  <c:v>27.186721530729926</c:v>
                </c:pt>
                <c:pt idx="196">
                  <c:v>26.44960096176208</c:v>
                </c:pt>
                <c:pt idx="197">
                  <c:v>25.680533566156146</c:v>
                </c:pt>
                <c:pt idx="198">
                  <c:v>24.883507344236229</c:v>
                </c:pt>
                <c:pt idx="199">
                  <c:v>24.062557182368845</c:v>
                </c:pt>
                <c:pt idx="200">
                  <c:v>23.221731350324927</c:v>
                </c:pt>
                <c:pt idx="201">
                  <c:v>22.365058937556096</c:v>
                </c:pt>
                <c:pt idx="202">
                  <c:v>21.496518584764388</c:v>
                </c:pt>
                <c:pt idx="203">
                  <c:v>20.620008837093287</c:v>
                </c:pt>
                <c:pt idx="204">
                  <c:v>19.739320411099353</c:v>
                </c:pt>
                <c:pt idx="205">
                  <c:v>18.858110630132497</c:v>
                </c:pt>
                <c:pt idx="206">
                  <c:v>17.979880242654122</c:v>
                </c:pt>
                <c:pt idx="207">
                  <c:v>17.107952796169982</c:v>
                </c:pt>
                <c:pt idx="208">
                  <c:v>16.245456696664412</c:v>
                </c:pt>
                <c:pt idx="209">
                  <c:v>15.395310040493936</c:v>
                </c:pt>
                <c:pt idx="210">
                  <c:v>14.560208263397632</c:v>
                </c:pt>
                <c:pt idx="211">
                  <c:v>13.742614610327692</c:v>
                </c:pt>
                <c:pt idx="212">
                  <c:v>12.944753390853244</c:v>
                </c:pt>
                <c:pt idx="213">
                  <c:v>12.16860594852915</c:v>
                </c:pt>
                <c:pt idx="214">
                  <c:v>11.415909239352095</c:v>
                </c:pt>
                <c:pt idx="215">
                  <c:v>10.688156884665132</c:v>
                </c:pt>
                <c:pt idx="216">
                  <c:v>9.9866025379424368</c:v>
                </c:pt>
                <c:pt idx="217">
                  <c:v>9.3122653830187154</c:v>
                </c:pt>
                <c:pt idx="218">
                  <c:v>8.6659375636594298</c:v>
                </c:pt>
                <c:pt idx="219">
                  <c:v>8.0481933309457379</c:v>
                </c:pt>
                <c:pt idx="220">
                  <c:v>7.4593996857325244</c:v>
                </c:pt>
                <c:pt idx="221">
                  <c:v>6.8997282883111017</c:v>
                </c:pt>
                <c:pt idx="222">
                  <c:v>6.369168406180183</c:v>
                </c:pt>
                <c:pt idx="223">
                  <c:v>5.8675406732469693</c:v>
                </c:pt>
                <c:pt idx="224">
                  <c:v>5.3945114395399481</c:v>
                </c:pt>
                <c:pt idx="225">
                  <c:v>4.949607499267958</c:v>
                </c:pt>
                <c:pt idx="226">
                  <c:v>4.5322309964272067</c:v>
                </c:pt>
                <c:pt idx="227">
                  <c:v>4.14167432073776</c:v>
                </c:pt>
                <c:pt idx="228">
                  <c:v>3.7771348220715568</c:v>
                </c:pt>
                <c:pt idx="229">
                  <c:v>3.4377291883012431</c:v>
                </c:pt>
                <c:pt idx="230">
                  <c:v>3.1225073492465154</c:v>
                </c:pt>
                <c:pt idx="231">
                  <c:v>2.8304657877311077</c:v>
                </c:pt>
                <c:pt idx="232">
                  <c:v>2.560560157320122</c:v>
                </c:pt>
                <c:pt idx="233">
                  <c:v>2.3117171247433101</c:v>
                </c:pt>
                <c:pt idx="234">
                  <c:v>2.0828453730175203</c:v>
                </c:pt>
                <c:pt idx="235">
                  <c:v>1.8728457185892253</c:v>
                </c:pt>
                <c:pt idx="236">
                  <c:v>1.680620312193347</c:v>
                </c:pt>
                <c:pt idx="237">
                  <c:v>1.5050809083747319</c:v>
                </c:pt>
                <c:pt idx="238">
                  <c:v>1.3451562025913146</c:v>
                </c:pt>
                <c:pt idx="239">
                  <c:v>1.1997982474001638</c:v>
                </c:pt>
                <c:pt idx="240">
                  <c:v>1.0679879703444004</c:v>
                </c:pt>
                <c:pt idx="241">
                  <c:v>0.94873982577090976</c:v>
                </c:pt>
                <c:pt idx="242">
                  <c:v>0.84110562090937036</c:v>
                </c:pt>
                <c:pt idx="243">
                  <c:v>0.74417756315527084</c:v>
                </c:pt>
                <c:pt idx="244">
                  <c:v>0.65709058067202952</c:v>
                </c:pt>
                <c:pt idx="245">
                  <c:v>0.57902397223087709</c:v>
                </c:pt>
                <c:pt idx="246">
                  <c:v>0.50920244473063192</c:v>
                </c:pt>
                <c:pt idx="247">
                  <c:v>0.44689659818603666</c:v>
                </c:pt>
                <c:pt idx="248">
                  <c:v>0.39142291825641512</c:v>
                </c:pt>
                <c:pt idx="249">
                  <c:v>0.34214333572645395</c:v>
                </c:pt>
                <c:pt idx="250">
                  <c:v>0.29846441087190351</c:v>
                </c:pt>
                <c:pt idx="251">
                  <c:v>0.25983619846934869</c:v>
                </c:pt>
                <c:pt idx="252">
                  <c:v>0.22575084646341453</c:v>
                </c:pt>
                <c:pt idx="253">
                  <c:v>0.19574097810478441</c:v>
                </c:pt>
                <c:pt idx="254">
                  <c:v>0.16937790383001988</c:v>
                </c:pt>
                <c:pt idx="255">
                  <c:v>0.1462697053732844</c:v>
                </c:pt>
                <c:pt idx="256">
                  <c:v>0.12605923067569744</c:v>
                </c:pt>
                <c:pt idx="257">
                  <c:v>0.1084220341754363</c:v>
                </c:pt>
                <c:pt idx="258">
                  <c:v>9.3064293095860465E-2</c:v>
                </c:pt>
                <c:pt idx="259">
                  <c:v>7.9720726464507272E-2</c:v>
                </c:pt>
                <c:pt idx="260">
                  <c:v>6.815253984707749E-2</c:v>
                </c:pt>
                <c:pt idx="261">
                  <c:v>5.8145415211759269E-2</c:v>
                </c:pt>
                <c:pt idx="262">
                  <c:v>4.9507561985160209E-2</c:v>
                </c:pt>
                <c:pt idx="263">
                  <c:v>4.2067842247516661E-2</c:v>
                </c:pt>
                <c:pt idx="264">
                  <c:v>3.5673980159358069E-2</c:v>
                </c:pt>
                <c:pt idx="265">
                  <c:v>3.0190863124672278E-2</c:v>
                </c:pt>
                <c:pt idx="266">
                  <c:v>2.5498939880610409E-2</c:v>
                </c:pt>
                <c:pt idx="267">
                  <c:v>2.149271865902504E-2</c:v>
                </c:pt>
                <c:pt idx="268">
                  <c:v>1.8079366784045169E-2</c:v>
                </c:pt>
                <c:pt idx="269">
                  <c:v>1.5177411541973924E-2</c:v>
                </c:pt>
                <c:pt idx="270">
                  <c:v>1.2715540871457884E-2</c:v>
                </c:pt>
                <c:pt idx="271">
                  <c:v>1.0631501357219767E-2</c:v>
                </c:pt>
                <c:pt idx="272">
                  <c:v>8.8710901521131848E-3</c:v>
                </c:pt>
                <c:pt idx="273">
                  <c:v>7.3872367812657155E-3</c:v>
                </c:pt>
                <c:pt idx="274">
                  <c:v>6.1391702795597341E-3</c:v>
                </c:pt>
                <c:pt idx="275">
                  <c:v>5.0916667605715362E-3</c:v>
                </c:pt>
                <c:pt idx="276">
                  <c:v>4.2143722926272194E-3</c:v>
                </c:pt>
                <c:pt idx="277">
                  <c:v>3.48119584781187E-3</c:v>
                </c:pt>
                <c:pt idx="278">
                  <c:v>2.8697670754931756E-3</c:v>
                </c:pt>
                <c:pt idx="279">
                  <c:v>2.3609537172281109E-3</c:v>
                </c:pt>
                <c:pt idx="280">
                  <c:v>1.9384336101064001E-3</c:v>
                </c:pt>
                <c:pt idx="281">
                  <c:v>1.5883164072798257E-3</c:v>
                </c:pt>
                <c:pt idx="282">
                  <c:v>1.2988103656448073E-3</c:v>
                </c:pt>
                <c:pt idx="283">
                  <c:v>1.0599298007764714E-3</c:v>
                </c:pt>
                <c:pt idx="284">
                  <c:v>8.6323907899621345E-4</c:v>
                </c:pt>
                <c:pt idx="285">
                  <c:v>7.0162929792631811E-4</c:v>
                </c:pt>
                <c:pt idx="286">
                  <c:v>5.6912409330313275E-4</c:v>
                </c:pt>
                <c:pt idx="287">
                  <c:v>4.6071129557972052E-4</c:v>
                </c:pt>
                <c:pt idx="288">
                  <c:v>3.7219744038615148E-4</c:v>
                </c:pt>
                <c:pt idx="289">
                  <c:v>3.0008240860767392E-4</c:v>
                </c:pt>
                <c:pt idx="290">
                  <c:v>2.414517319031305E-4</c:v>
                </c:pt>
                <c:pt idx="291">
                  <c:v>1.9388434586964249E-4</c:v>
                </c:pt>
                <c:pt idx="292">
                  <c:v>1.5537380435419676E-4</c:v>
                </c:pt>
                <c:pt idx="293">
                  <c:v>1.2426118375194576E-4</c:v>
                </c:pt>
                <c:pt idx="294">
                  <c:v>9.9178105105026236E-5</c:v>
                </c:pt>
                <c:pt idx="295">
                  <c:v>7.8998484390817311E-5</c:v>
                </c:pt>
                <c:pt idx="296">
                  <c:v>6.2797787834216432E-5</c:v>
                </c:pt>
                <c:pt idx="297">
                  <c:v>4.9818719902034378E-5</c:v>
                </c:pt>
                <c:pt idx="298">
                  <c:v>3.9442407526736423E-5</c:v>
                </c:pt>
                <c:pt idx="299">
                  <c:v>3.1164265879831967E-5</c:v>
                </c:pt>
                <c:pt idx="300">
                  <c:v>2.4573839578532554E-5</c:v>
                </c:pt>
                <c:pt idx="301">
                  <c:v>1.9338009521246154E-5</c:v>
                </c:pt>
                <c:pt idx="302">
                  <c:v>1.5187040588828988E-5</c:v>
                </c:pt>
                <c:pt idx="303">
                  <c:v>1.1903020198492145E-5</c:v>
                </c:pt>
                <c:pt idx="304">
                  <c:v>9.3103031144577913E-6</c:v>
                </c:pt>
                <c:pt idx="305">
                  <c:v>7.2676349273278617E-6</c:v>
                </c:pt>
                <c:pt idx="306">
                  <c:v>5.6616760902169156E-6</c:v>
                </c:pt>
                <c:pt idx="307">
                  <c:v>4.4016911681911506E-6</c:v>
                </c:pt>
                <c:pt idx="308">
                  <c:v>3.4152047845318265E-6</c:v>
                </c:pt>
                <c:pt idx="309">
                  <c:v>2.6444573383439025E-6</c:v>
                </c:pt>
                <c:pt idx="310">
                  <c:v>2.0435205674112736E-6</c:v>
                </c:pt>
                <c:pt idx="311">
                  <c:v>1.5759560219549507E-6</c:v>
                </c:pt>
                <c:pt idx="312">
                  <c:v>1.2129190246356544E-6</c:v>
                </c:pt>
                <c:pt idx="313">
                  <c:v>9.3162718962956958E-7</c:v>
                </c:pt>
                <c:pt idx="314">
                  <c:v>7.1412647639476974E-7</c:v>
                </c:pt>
                <c:pt idx="315">
                  <c:v>5.4629943065716131E-7</c:v>
                </c:pt>
                <c:pt idx="316">
                  <c:v>4.1707004020440477E-7</c:v>
                </c:pt>
                <c:pt idx="317">
                  <c:v>3.1776778946915852E-7</c:v>
                </c:pt>
                <c:pt idx="318">
                  <c:v>2.4162028086236273E-7</c:v>
                </c:pt>
                <c:pt idx="319">
                  <c:v>1.8334941549604346E-7</c:v>
                </c:pt>
                <c:pt idx="320">
                  <c:v>1.3885077489257336E-7</c:v>
                </c:pt>
                <c:pt idx="321">
                  <c:v>1.0493967594881183E-7</c:v>
                </c:pt>
                <c:pt idx="322">
                  <c:v>7.9150518240663174E-8</c:v>
                </c:pt>
                <c:pt idx="323">
                  <c:v>5.957862002548174E-8</c:v>
                </c:pt>
                <c:pt idx="324">
                  <c:v>4.4755843829818062E-8</c:v>
                </c:pt>
                <c:pt idx="325">
                  <c:v>3.355302595215605E-8</c:v>
                </c:pt>
                <c:pt idx="326">
                  <c:v>2.5103615173751982E-8</c:v>
                </c:pt>
                <c:pt idx="327">
                  <c:v>1.8744051886251968E-8</c:v>
                </c:pt>
                <c:pt idx="328">
                  <c:v>1.3967327608558411E-8</c:v>
                </c:pt>
                <c:pt idx="329">
                  <c:v>1.038689627729634E-8</c:v>
                </c:pt>
                <c:pt idx="330">
                  <c:v>7.7086957098878858E-9</c:v>
                </c:pt>
                <c:pt idx="331">
                  <c:v>5.7095074484638045E-9</c:v>
                </c:pt>
                <c:pt idx="332">
                  <c:v>4.2202581563206098E-9</c:v>
                </c:pt>
                <c:pt idx="333">
                  <c:v>3.1131641807186674E-9</c:v>
                </c:pt>
                <c:pt idx="334">
                  <c:v>2.2918577838958267E-9</c:v>
                </c:pt>
                <c:pt idx="335">
                  <c:v>1.683821063666358E-9</c:v>
                </c:pt>
                <c:pt idx="336">
                  <c:v>1.2346016243988262E-9</c:v>
                </c:pt>
                <c:pt idx="337">
                  <c:v>9.0340061753008002E-10</c:v>
                </c:pt>
                <c:pt idx="338">
                  <c:v>6.597152982784372E-10</c:v>
                </c:pt>
                <c:pt idx="339">
                  <c:v>4.80789926985346E-10</c:v>
                </c:pt>
                <c:pt idx="340">
                  <c:v>3.4968483488798993E-10</c:v>
                </c:pt>
                <c:pt idx="341">
                  <c:v>2.5381709507532931E-10</c:v>
                </c:pt>
                <c:pt idx="342">
                  <c:v>1.8386013446064656E-10</c:v>
                </c:pt>
                <c:pt idx="343">
                  <c:v>1.3291589208641734E-10</c:v>
                </c:pt>
                <c:pt idx="344">
                  <c:v>9.5893436050871127E-11</c:v>
                </c:pt>
                <c:pt idx="345">
                  <c:v>6.9043608867963554E-11</c:v>
                </c:pt>
                <c:pt idx="346">
                  <c:v>4.9611312837994544E-11</c:v>
                </c:pt>
                <c:pt idx="347">
                  <c:v>3.5576284443895744E-11</c:v>
                </c:pt>
                <c:pt idx="348">
                  <c:v>2.5460275038124236E-11</c:v>
                </c:pt>
                <c:pt idx="349">
                  <c:v>1.8183949891690571E-11</c:v>
                </c:pt>
                <c:pt idx="350">
                  <c:v>1.2960924896499225E-11</c:v>
                </c:pt>
                <c:pt idx="351">
                  <c:v>9.2194793340241227E-12</c:v>
                </c:pt>
                <c:pt idx="352">
                  <c:v>6.5448459576655635E-12</c:v>
                </c:pt>
                <c:pt idx="353">
                  <c:v>4.6367651151154161E-12</c:v>
                </c:pt>
                <c:pt idx="354">
                  <c:v>3.2783354994008932E-12</c:v>
                </c:pt>
                <c:pt idx="355">
                  <c:v>2.3132061038210443E-12</c:v>
                </c:pt>
                <c:pt idx="356">
                  <c:v>1.6289130239820009E-12</c:v>
                </c:pt>
                <c:pt idx="357">
                  <c:v>1.144732715693202E-12</c:v>
                </c:pt>
                <c:pt idx="358">
                  <c:v>8.0284725527045325E-13</c:v>
                </c:pt>
                <c:pt idx="359">
                  <c:v>5.6193281230353604E-13</c:v>
                </c:pt>
                <c:pt idx="360">
                  <c:v>3.9251701749091249E-13</c:v>
                </c:pt>
                <c:pt idx="361">
                  <c:v>2.7362465145653779E-13</c:v>
                </c:pt>
                <c:pt idx="362">
                  <c:v>1.9035951319642171E-13</c:v>
                </c:pt>
                <c:pt idx="363">
                  <c:v>1.3216503723695623E-13</c:v>
                </c:pt>
                <c:pt idx="364">
                  <c:v>9.1575903635699419E-14</c:v>
                </c:pt>
                <c:pt idx="365">
                  <c:v>6.3324019791595682E-14</c:v>
                </c:pt>
                <c:pt idx="366">
                  <c:v>4.3699691606549853E-14</c:v>
                </c:pt>
                <c:pt idx="367">
                  <c:v>3.0096147126306039E-14</c:v>
                </c:pt>
                <c:pt idx="368">
                  <c:v>2.0685501930277151E-14</c:v>
                </c:pt>
                <c:pt idx="369">
                  <c:v>1.4188740915181805E-14</c:v>
                </c:pt>
                <c:pt idx="370">
                  <c:v>9.7127964368760511E-15</c:v>
                </c:pt>
                <c:pt idx="371">
                  <c:v>6.6354036594286381E-15</c:v>
                </c:pt>
                <c:pt idx="372">
                  <c:v>4.5239004768768538E-15</c:v>
                </c:pt>
                <c:pt idx="373">
                  <c:v>3.0780903922408129E-15</c:v>
                </c:pt>
                <c:pt idx="374">
                  <c:v>2.0901253350746668E-15</c:v>
                </c:pt>
                <c:pt idx="375">
                  <c:v>1.4164000150426215E-15</c:v>
                </c:pt>
                <c:pt idx="376">
                  <c:v>9.5790435755889542E-16</c:v>
                </c:pt>
                <c:pt idx="377">
                  <c:v>6.4651857658471946E-16</c:v>
                </c:pt>
                <c:pt idx="378">
                  <c:v>4.35474270484504E-16</c:v>
                </c:pt>
                <c:pt idx="379">
                  <c:v>2.9272959069724935E-16</c:v>
                </c:pt>
                <c:pt idx="380">
                  <c:v>1.963782491676479E-16</c:v>
                </c:pt>
                <c:pt idx="381">
                  <c:v>1.3147487752520768E-16</c:v>
                </c:pt>
                <c:pt idx="382">
                  <c:v>8.7844545289903125E-17</c:v>
                </c:pt>
                <c:pt idx="383">
                  <c:v>5.8574616836469423E-17</c:v>
                </c:pt>
                <c:pt idx="384">
                  <c:v>3.8978645785733199E-17</c:v>
                </c:pt>
                <c:pt idx="385">
                  <c:v>2.5886102697535938E-17</c:v>
                </c:pt>
                <c:pt idx="386">
                  <c:v>1.7156520994232373E-17</c:v>
                </c:pt>
                <c:pt idx="387">
                  <c:v>1.1347871655495201E-17</c:v>
                </c:pt>
                <c:pt idx="388">
                  <c:v>7.4906971272668972E-18</c:v>
                </c:pt>
                <c:pt idx="389">
                  <c:v>4.9346083894490408E-18</c:v>
                </c:pt>
                <c:pt idx="390">
                  <c:v>3.2441862629728582E-18</c:v>
                </c:pt>
                <c:pt idx="391">
                  <c:v>2.1285384625559009E-18</c:v>
                </c:pt>
                <c:pt idx="392">
                  <c:v>1.3937338773173365E-18</c:v>
                </c:pt>
                <c:pt idx="393">
                  <c:v>9.107534892457986E-19</c:v>
                </c:pt>
                <c:pt idx="394">
                  <c:v>5.9394258393906474E-19</c:v>
                </c:pt>
                <c:pt idx="395">
                  <c:v>3.8655448567518214E-19</c:v>
                </c:pt>
                <c:pt idx="396">
                  <c:v>2.5107276395297155E-19</c:v>
                </c:pt>
                <c:pt idx="397">
                  <c:v>1.6274629965293883E-19</c:v>
                </c:pt>
                <c:pt idx="398">
                  <c:v>1.0527985427098033E-19</c:v>
                </c:pt>
                <c:pt idx="399">
                  <c:v>6.7967619649069447E-20</c:v>
                </c:pt>
                <c:pt idx="400">
                  <c:v>4.3790658778071884E-20</c:v>
                </c:pt>
                <c:pt idx="401">
                  <c:v>2.8156815167795364E-20</c:v>
                </c:pt>
                <c:pt idx="402">
                  <c:v>1.8067922301071359E-20</c:v>
                </c:pt>
                <c:pt idx="403">
                  <c:v>1.157059071346961E-20</c:v>
                </c:pt>
                <c:pt idx="404">
                  <c:v>7.3947838124359703E-21</c:v>
                </c:pt>
                <c:pt idx="405">
                  <c:v>4.7164807383327925E-21</c:v>
                </c:pt>
                <c:pt idx="406">
                  <c:v>3.0021561788918638E-21</c:v>
                </c:pt>
                <c:pt idx="407">
                  <c:v>1.9070897447999984E-21</c:v>
                </c:pt>
                <c:pt idx="408">
                  <c:v>1.2090147884147129E-21</c:v>
                </c:pt>
                <c:pt idx="409">
                  <c:v>7.6491773154174291E-22</c:v>
                </c:pt>
                <c:pt idx="410">
                  <c:v>4.8297035767918695E-22</c:v>
                </c:pt>
                <c:pt idx="411">
                  <c:v>3.0433286750297293E-22</c:v>
                </c:pt>
                <c:pt idx="412">
                  <c:v>1.9138146396924973E-22</c:v>
                </c:pt>
                <c:pt idx="413">
                  <c:v>1.2010843818695381E-22</c:v>
                </c:pt>
                <c:pt idx="414">
                  <c:v>7.5226317053789308E-23</c:v>
                </c:pt>
                <c:pt idx="415">
                  <c:v>4.7020659203372655E-23</c:v>
                </c:pt>
                <c:pt idx="416">
                  <c:v>2.9331228940767195E-23</c:v>
                </c:pt>
                <c:pt idx="417">
                  <c:v>1.8259733683072431E-23</c:v>
                </c:pt>
                <c:pt idx="418">
                  <c:v>1.1344392692403421E-23</c:v>
                </c:pt>
                <c:pt idx="419">
                  <c:v>7.0338110363619221E-24</c:v>
                </c:pt>
                <c:pt idx="420">
                  <c:v>4.3523396045034862E-24</c:v>
                </c:pt>
                <c:pt idx="421">
                  <c:v>2.6876795478603471E-24</c:v>
                </c:pt>
                <c:pt idx="422">
                  <c:v>1.6563603693957319E-24</c:v>
                </c:pt>
                <c:pt idx="423">
                  <c:v>1.0187199430884041E-24</c:v>
                </c:pt>
                <c:pt idx="424">
                  <c:v>6.2528414786165878E-25</c:v>
                </c:pt>
                <c:pt idx="425">
                  <c:v>3.830210672064092E-25</c:v>
                </c:pt>
                <c:pt idx="426">
                  <c:v>2.3414804627510031E-25</c:v>
                </c:pt>
                <c:pt idx="427">
                  <c:v>1.4285026414577924E-25</c:v>
                </c:pt>
                <c:pt idx="428">
                  <c:v>8.6974950483373725E-26</c:v>
                </c:pt>
                <c:pt idx="429">
                  <c:v>5.2848171483169207E-26</c:v>
                </c:pt>
                <c:pt idx="430">
                  <c:v>3.2047073318349083E-26</c:v>
                </c:pt>
                <c:pt idx="431">
                  <c:v>1.9394090388358184E-26</c:v>
                </c:pt>
                <c:pt idx="432">
                  <c:v>1.1713133408104565E-26</c:v>
                </c:pt>
                <c:pt idx="433">
                  <c:v>7.0599137792947185E-27</c:v>
                </c:pt>
                <c:pt idx="434">
                  <c:v>4.2466682732656042E-27</c:v>
                </c:pt>
                <c:pt idx="435">
                  <c:v>2.549293924712376E-27</c:v>
                </c:pt>
                <c:pt idx="436">
                  <c:v>1.5272640089292673E-27</c:v>
                </c:pt>
                <c:pt idx="437">
                  <c:v>9.1312652132446744E-28</c:v>
                </c:pt>
                <c:pt idx="438">
                  <c:v>5.4484181282263464E-28</c:v>
                </c:pt>
                <c:pt idx="439">
                  <c:v>3.2443861195937603E-28</c:v>
                </c:pt>
                <c:pt idx="440">
                  <c:v>1.9280454756561209E-28</c:v>
                </c:pt>
                <c:pt idx="441">
                  <c:v>1.1434696566595648E-28</c:v>
                </c:pt>
                <c:pt idx="442">
                  <c:v>6.7679111564964682E-29</c:v>
                </c:pt>
                <c:pt idx="443">
                  <c:v>3.9976731791547879E-29</c:v>
                </c:pt>
                <c:pt idx="444">
                  <c:v>2.3565820041723872E-29</c:v>
                </c:pt>
                <c:pt idx="445">
                  <c:v>1.3863741765899428E-29</c:v>
                </c:pt>
                <c:pt idx="446">
                  <c:v>8.1395612733278985E-30</c:v>
                </c:pt>
                <c:pt idx="447">
                  <c:v>4.7691849663121177E-30</c:v>
                </c:pt>
                <c:pt idx="448">
                  <c:v>2.7887524751051968E-30</c:v>
                </c:pt>
                <c:pt idx="449">
                  <c:v>1.6274153357881395E-30</c:v>
                </c:pt>
                <c:pt idx="450">
                  <c:v>9.4778421778127799E-31</c:v>
                </c:pt>
                <c:pt idx="451">
                  <c:v>5.5086245611663526E-31</c:v>
                </c:pt>
                <c:pt idx="452">
                  <c:v>3.1952107497289112E-31</c:v>
                </c:pt>
                <c:pt idx="453">
                  <c:v>1.8496028082092081E-31</c:v>
                </c:pt>
                <c:pt idx="454">
                  <c:v>1.0685136550830912E-31</c:v>
                </c:pt>
                <c:pt idx="455">
                  <c:v>6.1603347203903592E-32</c:v>
                </c:pt>
                <c:pt idx="456">
                  <c:v>3.5444689529582068E-32</c:v>
                </c:pt>
                <c:pt idx="457">
                  <c:v>2.0352636498228495E-32</c:v>
                </c:pt>
                <c:pt idx="458">
                  <c:v>1.1663068023135712E-32</c:v>
                </c:pt>
                <c:pt idx="459">
                  <c:v>6.6700267261793705E-33</c:v>
                </c:pt>
                <c:pt idx="460">
                  <c:v>3.8068430560033492E-33</c:v>
                </c:pt>
                <c:pt idx="461">
                  <c:v>2.1683281305835519E-33</c:v>
                </c:pt>
                <c:pt idx="462">
                  <c:v>1.2325588621532183E-33</c:v>
                </c:pt>
                <c:pt idx="463">
                  <c:v>6.9921858978759668E-34</c:v>
                </c:pt>
                <c:pt idx="464">
                  <c:v>3.9585934039898067E-34</c:v>
                </c:pt>
                <c:pt idx="465">
                  <c:v>2.2366161691255471E-34</c:v>
                </c:pt>
                <c:pt idx="466">
                  <c:v>1.2611439381651408E-34</c:v>
                </c:pt>
                <c:pt idx="467">
                  <c:v>7.0967660114882378E-35</c:v>
                </c:pt>
                <c:pt idx="468">
                  <c:v>3.98546453445971E-35</c:v>
                </c:pt>
                <c:pt idx="469">
                  <c:v>2.2336753131572664E-35</c:v>
                </c:pt>
                <c:pt idx="470">
                  <c:v>1.2493489982262157E-35</c:v>
                </c:pt>
                <c:pt idx="471">
                  <c:v>6.9738103776722129E-36</c:v>
                </c:pt>
                <c:pt idx="472">
                  <c:v>3.8848936020539848E-36</c:v>
                </c:pt>
                <c:pt idx="473">
                  <c:v>2.1597861734362341E-36</c:v>
                </c:pt>
                <c:pt idx="474">
                  <c:v>1.19829850401181E-36</c:v>
                </c:pt>
                <c:pt idx="475">
                  <c:v>6.6350150255527026E-37</c:v>
                </c:pt>
                <c:pt idx="476">
                  <c:v>3.6664134487063034E-37</c:v>
                </c:pt>
                <c:pt idx="477">
                  <c:v>2.021918271334804E-37</c:v>
                </c:pt>
                <c:pt idx="478">
                  <c:v>1.1127776374356949E-37</c:v>
                </c:pt>
                <c:pt idx="479">
                  <c:v>6.1118940202032185E-38</c:v>
                </c:pt>
                <c:pt idx="480">
                  <c:v>3.3501625041145213E-38</c:v>
                </c:pt>
                <c:pt idx="481">
                  <c:v>1.8326459235148771E-38</c:v>
                </c:pt>
                <c:pt idx="482">
                  <c:v>1.0004926206769565E-38</c:v>
                </c:pt>
                <c:pt idx="483">
                  <c:v>5.4509455941406668E-39</c:v>
                </c:pt>
                <c:pt idx="484">
                  <c:v>2.9638241875536562E-39</c:v>
                </c:pt>
                <c:pt idx="485">
                  <c:v>1.6082577821093127E-39</c:v>
                </c:pt>
                <c:pt idx="486">
                  <c:v>8.7092652602588777E-40</c:v>
                </c:pt>
                <c:pt idx="487">
                  <c:v>4.7068462017658404E-40</c:v>
                </c:pt>
                <c:pt idx="488">
                  <c:v>2.5386400682568882E-40</c:v>
                </c:pt>
                <c:pt idx="489">
                  <c:v>1.3664535901154649E-40</c:v>
                </c:pt>
                <c:pt idx="490">
                  <c:v>7.3402571480485057E-41</c:v>
                </c:pt>
                <c:pt idx="491">
                  <c:v>3.9350503737063946E-41</c:v>
                </c:pt>
                <c:pt idx="492">
                  <c:v>2.1052901129182518E-41</c:v>
                </c:pt>
                <c:pt idx="493">
                  <c:v>1.1240774576522743E-41</c:v>
                </c:pt>
                <c:pt idx="494">
                  <c:v>5.9896736341374611E-42</c:v>
                </c:pt>
                <c:pt idx="495">
                  <c:v>3.1851707054905026E-42</c:v>
                </c:pt>
                <c:pt idx="496">
                  <c:v>1.6903821554981651E-42</c:v>
                </c:pt>
                <c:pt idx="497">
                  <c:v>8.9528172412199414E-43</c:v>
                </c:pt>
                <c:pt idx="498">
                  <c:v>4.7321355001985887E-43</c:v>
                </c:pt>
                <c:pt idx="499">
                  <c:v>2.4961878065176523E-43</c:v>
                </c:pt>
                <c:pt idx="500">
                  <c:v>1.3140744645726708E-43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101-4390-808C-2320BFA13F81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Oxygen!$H$12:$H$1113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101-4390-808C-2320BFA13F81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101-4390-808C-2320BFA13F81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101-4390-808C-2320BFA13F81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Oxygen!$K$12:$K$1113</c:f>
              <c:numCache>
                <c:formatCode>General</c:formatCode>
                <c:ptCount val="1102"/>
                <c:pt idx="0">
                  <c:v>9.9021126862377128E-14</c:v>
                </c:pt>
                <c:pt idx="1">
                  <c:v>1.4284883869813333E-13</c:v>
                </c:pt>
                <c:pt idx="2">
                  <c:v>2.0565922595171354E-13</c:v>
                </c:pt>
                <c:pt idx="3">
                  <c:v>2.9548967659153675E-13</c:v>
                </c:pt>
                <c:pt idx="4">
                  <c:v>4.237005829371445E-13</c:v>
                </c:pt>
                <c:pt idx="5">
                  <c:v>6.0631518244445863E-13</c:v>
                </c:pt>
                <c:pt idx="6">
                  <c:v>8.6588548221585522E-13</c:v>
                </c:pt>
                <c:pt idx="7">
                  <c:v>1.2340850919842304E-12</c:v>
                </c:pt>
                <c:pt idx="8">
                  <c:v>1.7553041790457062E-12</c:v>
                </c:pt>
                <c:pt idx="9">
                  <c:v>2.4916228248869289E-12</c:v>
                </c:pt>
                <c:pt idx="10">
                  <c:v>3.529676044814526E-12</c:v>
                </c:pt>
                <c:pt idx="11">
                  <c:v>4.9901089450546476E-12</c:v>
                </c:pt>
                <c:pt idx="12">
                  <c:v>7.0405703148117226E-12</c:v>
                </c:pt>
                <c:pt idx="13">
                  <c:v>9.9135291068030593E-12</c:v>
                </c:pt>
                <c:pt idx="14">
                  <c:v>1.3930649485688206E-11</c:v>
                </c:pt>
                <c:pt idx="15">
                  <c:v>1.9536064334746995E-11</c:v>
                </c:pt>
                <c:pt idx="16">
                  <c:v>2.7341694199773487E-11</c:v>
                </c:pt>
                <c:pt idx="17">
                  <c:v>3.8188834094887185E-11</c:v>
                </c:pt>
                <c:pt idx="18">
                  <c:v>5.3231660103849439E-11</c:v>
                </c:pt>
                <c:pt idx="19">
                  <c:v>7.4050203161730676E-11</c:v>
                </c:pt>
                <c:pt idx="20">
                  <c:v>1.0280284444603222E-10</c:v>
                </c:pt>
                <c:pt idx="21">
                  <c:v>1.4243169454412117E-10</c:v>
                </c:pt>
                <c:pt idx="22">
                  <c:v>1.9693857183572875E-10</c:v>
                </c:pt>
                <c:pt idx="23">
                  <c:v>2.7175501047319307E-10</c:v>
                </c:pt>
                <c:pt idx="24">
                  <c:v>3.7423721202345689E-10</c:v>
                </c:pt>
                <c:pt idx="25">
                  <c:v>5.143266299367698E-10</c:v>
                </c:pt>
                <c:pt idx="26">
                  <c:v>7.0542961177735257E-10</c:v>
                </c:pt>
                <c:pt idx="27">
                  <c:v>9.655860750808517E-10</c:v>
                </c:pt>
                <c:pt idx="28">
                  <c:v>1.3190186466783347E-9</c:v>
                </c:pt>
                <c:pt idx="29">
                  <c:v>1.7981814333937393E-9</c:v>
                </c:pt>
                <c:pt idx="30">
                  <c:v>2.4464633622973597E-9</c:v>
                </c:pt>
                <c:pt idx="31">
                  <c:v>3.3217470374528744E-9</c:v>
                </c:pt>
                <c:pt idx="32">
                  <c:v>4.5010830835974891E-9</c:v>
                </c:pt>
                <c:pt idx="33">
                  <c:v>6.0868154685438856E-9</c:v>
                </c:pt>
                <c:pt idx="34">
                  <c:v>8.2145896720071007E-9</c:v>
                </c:pt>
                <c:pt idx="35">
                  <c:v>1.106379823188919E-8</c:v>
                </c:pt>
                <c:pt idx="36">
                  <c:v>1.4871173903728709E-8</c:v>
                </c:pt>
                <c:pt idx="37">
                  <c:v>1.9948437785126685E-8</c:v>
                </c:pt>
                <c:pt idx="38">
                  <c:v>2.6705158624762801E-8</c:v>
                </c:pt>
                <c:pt idx="39">
                  <c:v>3.5678292888509336E-8</c:v>
                </c:pt>
                <c:pt idx="40">
                  <c:v>4.7570268622784231E-8</c:v>
                </c:pt>
                <c:pt idx="41">
                  <c:v>6.3297968859323996E-8</c:v>
                </c:pt>
                <c:pt idx="42">
                  <c:v>8.4055585562019157E-8</c:v>
                </c:pt>
                <c:pt idx="43">
                  <c:v>1.1139508125947485E-7</c:v>
                </c:pt>
                <c:pt idx="44">
                  <c:v>1.4732894685048405E-7</c:v>
                </c:pt>
                <c:pt idx="45">
                  <c:v>1.9446112202391622E-7</c:v>
                </c:pt>
                <c:pt idx="46">
                  <c:v>2.5615339909567155E-7</c:v>
                </c:pt>
                <c:pt idx="47">
                  <c:v>3.3673642149587196E-7</c:v>
                </c:pt>
                <c:pt idx="48">
                  <c:v>4.4177658585760691E-7</c:v>
                </c:pt>
                <c:pt idx="49">
                  <c:v>5.7841284635466239E-7</c:v>
                </c:pt>
                <c:pt idx="50">
                  <c:v>7.5578070192881282E-7</c:v>
                </c:pt>
                <c:pt idx="51">
                  <c:v>9.8554463969670002E-7</c:v>
                </c:pt>
                <c:pt idx="52">
                  <c:v>1.2825651502043905E-6</c:v>
                </c:pt>
                <c:pt idx="53">
                  <c:v>1.6657322850262628E-6</c:v>
                </c:pt>
                <c:pt idx="54">
                  <c:v>2.1590047840512887E-6</c:v>
                </c:pt>
                <c:pt idx="55">
                  <c:v>2.7927022785134087E-6</c:v>
                </c:pt>
                <c:pt idx="56">
                  <c:v>3.6051082301876911E-6</c:v>
                </c:pt>
                <c:pt idx="57">
                  <c:v>4.6444533887278292E-6</c:v>
                </c:pt>
                <c:pt idx="58">
                  <c:v>5.9713639710847033E-6</c:v>
                </c:pt>
                <c:pt idx="59">
                  <c:v>7.6618758681700753E-6</c:v>
                </c:pt>
                <c:pt idx="60">
                  <c:v>9.8111363927530824E-6</c:v>
                </c:pt>
                <c:pt idx="61">
                  <c:v>1.2537938880450943E-5</c:v>
                </c:pt>
                <c:pt idx="62">
                  <c:v>1.5990263380380179E-5</c:v>
                </c:pt>
                <c:pt idx="63">
                  <c:v>2.0352029320275474E-5</c:v>
                </c:pt>
                <c:pt idx="64">
                  <c:v>2.5851304060009999E-5</c:v>
                </c:pt>
                <c:pt idx="65">
                  <c:v>3.2770255375989662E-5</c:v>
                </c:pt>
                <c:pt idx="66">
                  <c:v>4.1457186925583661E-5</c:v>
                </c:pt>
                <c:pt idx="67">
                  <c:v>5.2341054461620149E-5</c:v>
                </c:pt>
                <c:pt idx="68">
                  <c:v>6.5948927890090107E-5</c:v>
                </c:pt>
                <c:pt idx="69">
                  <c:v>8.2926941121545182E-5</c:v>
                </c:pt>
                <c:pt idx="70">
                  <c:v>1.0406535902265948E-4</c:v>
                </c:pt>
                <c:pt idx="71">
                  <c:v>1.303284896104017E-4</c:v>
                </c:pt>
                <c:pt idx="72">
                  <c:v>1.6289028092555862E-4</c:v>
                </c:pt>
                <c:pt idx="73">
                  <c:v>2.0317656672508958E-4</c:v>
                </c:pt>
                <c:pt idx="74">
                  <c:v>2.5291506413493146E-4</c:v>
                </c:pt>
                <c:pt idx="75">
                  <c:v>3.1419438050106529E-4</c:v>
                </c:pt>
                <c:pt idx="76">
                  <c:v>3.8953345652094313E-4</c:v>
                </c:pt>
                <c:pt idx="77">
                  <c:v>4.8196305879195375E-4</c:v>
                </c:pt>
                <c:pt idx="78">
                  <c:v>5.9512113738965336E-4</c:v>
                </c:pt>
                <c:pt idx="79">
                  <c:v>7.3336408287929665E-4</c:v>
                </c:pt>
                <c:pt idx="80">
                  <c:v>9.0189615177076231E-4</c:v>
                </c:pt>
                <c:pt idx="81">
                  <c:v>1.1069195788755808E-3</c:v>
                </c:pt>
                <c:pt idx="82">
                  <c:v>1.355808157778759E-3</c:v>
                </c:pt>
                <c:pt idx="83">
                  <c:v>1.6573073445020278E-3</c:v>
                </c:pt>
                <c:pt idx="84">
                  <c:v>2.0217642214569393E-3</c:v>
                </c:pt>
                <c:pt idx="85">
                  <c:v>2.4613909451537187E-3</c:v>
                </c:pt>
                <c:pt idx="86">
                  <c:v>2.9905655870715226E-3</c:v>
                </c:pt>
                <c:pt idx="87">
                  <c:v>3.6261745567730463E-3</c:v>
                </c:pt>
                <c:pt idx="88">
                  <c:v>4.3880010627709428E-3</c:v>
                </c:pt>
                <c:pt idx="89">
                  <c:v>5.2991643115973932E-3</c:v>
                </c:pt>
                <c:pt idx="90">
                  <c:v>6.3866143594551823E-3</c:v>
                </c:pt>
                <c:pt idx="91">
                  <c:v>7.6816877028473155E-3</c:v>
                </c:pt>
                <c:pt idx="92">
                  <c:v>9.2207288124214956E-3</c:v>
                </c:pt>
                <c:pt idx="93">
                  <c:v>1.1045782864284684E-2</c:v>
                </c:pt>
                <c:pt idx="94">
                  <c:v>1.32053648902766E-2</c:v>
                </c:pt>
                <c:pt idx="95">
                  <c:v>1.5755310436945238E-2</c:v>
                </c:pt>
                <c:pt idx="96">
                  <c:v>1.8759712574958388E-2</c:v>
                </c:pt>
                <c:pt idx="97">
                  <c:v>2.2291949718245916E-2</c:v>
                </c:pt>
                <c:pt idx="98">
                  <c:v>2.6435808176510315E-2</c:v>
                </c:pt>
                <c:pt idx="99">
                  <c:v>3.1286702656795069E-2</c:v>
                </c:pt>
                <c:pt idx="100">
                  <c:v>3.6952997030612056E-2</c:v>
                </c:pt>
                <c:pt idx="101">
                  <c:v>4.3557426574355955E-2</c:v>
                </c:pt>
                <c:pt idx="102">
                  <c:v>5.1238621555196665E-2</c:v>
                </c:pt>
                <c:pt idx="103">
                  <c:v>6.0152730456961796E-2</c:v>
                </c:pt>
                <c:pt idx="104">
                  <c:v>7.0475139307819998E-2</c:v>
                </c:pt>
                <c:pt idx="105">
                  <c:v>8.2402281474252242E-2</c:v>
                </c:pt>
                <c:pt idx="106">
                  <c:v>9.6153529918337172E-2</c:v>
                </c:pt>
                <c:pt idx="107">
                  <c:v>0.11197316127721836</c:v>
                </c:pt>
                <c:pt idx="108">
                  <c:v>0.13013237822004362</c:v>
                </c:pt>
                <c:pt idx="109">
                  <c:v>0.15093137338066398</c:v>
                </c:pt>
                <c:pt idx="110">
                  <c:v>0.17470141477352555</c:v>
                </c:pt>
                <c:pt idx="111">
                  <c:v>0.20180692900343869</c:v>
                </c:pt>
                <c:pt idx="112">
                  <c:v>0.23264755481433444</c:v>
                </c:pt>
                <c:pt idx="113">
                  <c:v>0.26766013563449303</c:v>
                </c:pt>
                <c:pt idx="114">
                  <c:v>0.30732061582299802</c:v>
                </c:pt>
                <c:pt idx="115">
                  <c:v>0.35214580137169305</c:v>
                </c:pt>
                <c:pt idx="116">
                  <c:v>0.40269494194650496</c:v>
                </c:pt>
                <c:pt idx="117">
                  <c:v>0.45957108744966291</c:v>
                </c:pt>
                <c:pt idx="118">
                  <c:v>0.52342216884778503</c:v>
                </c:pt>
                <c:pt idx="119">
                  <c:v>0.59494174994649918</c:v>
                </c:pt>
                <c:pt idx="120">
                  <c:v>0.67486939421427272</c:v>
                </c:pt>
                <c:pt idx="121">
                  <c:v>0.76399058878646298</c:v>
                </c:pt>
                <c:pt idx="122">
                  <c:v>0.86313616653929848</c:v>
                </c:pt>
                <c:pt idx="123">
                  <c:v>0.97318116673812027</c:v>
                </c:pt>
                <c:pt idx="124">
                  <c:v>1.0950430753592917</c:v>
                </c:pt>
                <c:pt idx="125">
                  <c:v>1.2296793878809473</c:v>
                </c:pt>
                <c:pt idx="126">
                  <c:v>1.3780844402468428</c:v>
                </c:pt>
                <c:pt idx="127">
                  <c:v>1.5412854579313797</c:v>
                </c:pt>
                <c:pt idx="128">
                  <c:v>1.7203377786586422</c:v>
                </c:pt>
                <c:pt idx="129">
                  <c:v>1.9163192114212906</c:v>
                </c:pt>
                <c:pt idx="130">
                  <c:v>2.1303235030504659</c:v>
                </c:pt>
                <c:pt idx="131">
                  <c:v>2.3634528937230752</c:v>
                </c:pt>
                <c:pt idx="132">
                  <c:v>2.6168097544444961</c:v>
                </c:pt>
                <c:pt idx="133">
                  <c:v>2.8914873126662277</c:v>
                </c:pt>
                <c:pt idx="134">
                  <c:v>3.1885594867055032</c:v>
                </c:pt>
                <c:pt idx="135">
                  <c:v>3.509069865405142</c:v>
                </c:pt>
                <c:pt idx="136">
                  <c:v>3.8540198863440365</c:v>
                </c:pt>
                <c:pt idx="137">
                  <c:v>4.2243562836780812</c:v>
                </c:pt>
                <c:pt idx="138">
                  <c:v>4.6209578951133858</c:v>
                </c:pt>
                <c:pt idx="139">
                  <c:v>5.0446219363048357</c:v>
                </c:pt>
                <c:pt idx="140">
                  <c:v>5.496049869812782</c:v>
                </c:pt>
                <c:pt idx="141">
                  <c:v>5.9758330142851559</c:v>
                </c:pt>
                <c:pt idx="142">
                  <c:v>6.4844380573799496</c:v>
                </c:pt>
                <c:pt idx="143">
                  <c:v>7.0221926526992453</c:v>
                </c:pt>
                <c:pt idx="144">
                  <c:v>7.5892712962518125</c:v>
                </c:pt>
                <c:pt idx="145">
                  <c:v>8.1856816912702381</c:v>
                </c:pt>
                <c:pt idx="146">
                  <c:v>8.8112518211567092</c:v>
                </c:pt>
                <c:pt idx="147">
                  <c:v>9.4656179585064031</c:v>
                </c:pt>
                <c:pt idx="148">
                  <c:v>10.148213843169563</c:v>
                </c:pt>
                <c:pt idx="149">
                  <c:v>10.858261263804939</c:v>
                </c:pt>
                <c:pt idx="150">
                  <c:v>11.594762275035906</c:v>
                </c:pt>
                <c:pt idx="151">
                  <c:v>12.356493275885995</c:v>
                </c:pt>
                <c:pt idx="152">
                  <c:v>13.142001164448118</c:v>
                </c:pt>
                <c:pt idx="153">
                  <c:v>13.949601768608893</c:v>
                </c:pt>
                <c:pt idx="154">
                  <c:v>14.777380733064977</c:v>
                </c:pt>
                <c:pt idx="155">
                  <c:v>15.623197018879099</c:v>
                </c:pt>
                <c:pt idx="156">
                  <c:v>16.484689143567923</c:v>
                </c:pt>
                <c:pt idx="157">
                  <c:v>17.359284257427099</c:v>
                </c:pt>
                <c:pt idx="158">
                  <c:v>18.244210115811345</c:v>
                </c:pt>
                <c:pt idx="159">
                  <c:v>19.136509967824928</c:v>
                </c:pt>
                <c:pt idx="160">
                  <c:v>20.033060339857936</c:v>
                </c:pt>
                <c:pt idx="161">
                  <c:v>20.930591648227473</c:v>
                </c:pt>
                <c:pt idx="162">
                  <c:v>21.825711529530075</c:v>
                </c:pt>
                <c:pt idx="163">
                  <c:v>22.714930730926159</c:v>
                </c:pt>
                <c:pt idx="164">
                  <c:v>23.594691356257151</c:v>
                </c:pt>
                <c:pt idx="165">
                  <c:v>24.461397218477334</c:v>
                </c:pt>
                <c:pt idx="166">
                  <c:v>25.311446005224624</c:v>
                </c:pt>
                <c:pt idx="167">
                  <c:v>26.141262923320095</c:v>
                </c:pt>
                <c:pt idx="168">
                  <c:v>26.947335450427062</c:v>
                </c:pt>
                <c:pt idx="169">
                  <c:v>27.726248788835044</c:v>
                </c:pt>
                <c:pt idx="170">
                  <c:v>28.474721588131544</c:v>
                </c:pt>
                <c:pt idx="171">
                  <c:v>29.189641481086358</c:v>
                </c:pt>
                <c:pt idx="172">
                  <c:v>29.868099961015538</c:v>
                </c:pt>
                <c:pt idx="173">
                  <c:v>30.507426119731704</c:v>
                </c:pt>
                <c:pt idx="174">
                  <c:v>31.105218763326576</c:v>
                </c:pt>
                <c:pt idx="175">
                  <c:v>31.659376428748391</c:v>
                </c:pt>
                <c:pt idx="176">
                  <c:v>32.168124837574958</c:v>
                </c:pt>
                <c:pt idx="177">
                  <c:v>32.63004134454718</c:v>
                </c:pt>
                <c:pt idx="178">
                  <c:v>33.044075967179054</c:v>
                </c:pt>
                <c:pt idx="179">
                  <c:v>33.409568618818142</c:v>
                </c:pt>
                <c:pt idx="180">
                  <c:v>33.726262210474225</c:v>
                </c:pt>
                <c:pt idx="181">
                  <c:v>33.994311336010604</c:v>
                </c:pt>
                <c:pt idx="182">
                  <c:v>34.21428631022377</c:v>
                </c:pt>
                <c:pt idx="183">
                  <c:v>34.387172389133923</c:v>
                </c:pt>
                <c:pt idx="184">
                  <c:v>34.514364065582363</c:v>
                </c:pt>
                <c:pt idx="185">
                  <c:v>34.597654400011805</c:v>
                </c:pt>
                <c:pt idx="186">
                  <c:v>34.639219415058882</c:v>
                </c:pt>
                <c:pt idx="187">
                  <c:v>34.641597652233763</c:v>
                </c:pt>
                <c:pt idx="188">
                  <c:v>34.6076650583963</c:v>
                </c:pt>
                <c:pt idx="189">
                  <c:v>34.540605437850736</c:v>
                </c:pt>
                <c:pt idx="190">
                  <c:v>34.443876771577742</c:v>
                </c:pt>
                <c:pt idx="191">
                  <c:v>34.321173767341755</c:v>
                </c:pt>
                <c:pt idx="192">
                  <c:v>34.176387062147249</c:v>
                </c:pt>
                <c:pt idx="193">
                  <c:v>34.013559550830365</c:v>
                </c:pt>
                <c:pt idx="194">
                  <c:v>33.836840360613181</c:v>
                </c:pt>
                <c:pt idx="195">
                  <c:v>33.650437030463053</c:v>
                </c:pt>
                <c:pt idx="196">
                  <c:v>33.458566485449673</c:v>
                </c:pt>
                <c:pt idx="197">
                  <c:v>33.265405419457892</c:v>
                </c:pt>
                <c:pt idx="198">
                  <c:v>33.075040714203908</c:v>
                </c:pt>
                <c:pt idx="199">
                  <c:v>32.891420528257235</c:v>
                </c:pt>
                <c:pt idx="200">
                  <c:v>32.718306686569143</c:v>
                </c:pt>
                <c:pt idx="201">
                  <c:v>32.559228988862934</c:v>
                </c:pt>
                <c:pt idx="202">
                  <c:v>32.417442034300983</c:v>
                </c:pt>
                <c:pt idx="203">
                  <c:v>32.295885130386296</c:v>
                </c:pt>
                <c:pt idx="204">
                  <c:v>32.197145816486739</c:v>
                </c:pt>
                <c:pt idx="205">
                  <c:v>32.123427487210982</c:v>
                </c:pt>
                <c:pt idx="206">
                  <c:v>32.076521548747671</c:v>
                </c:pt>
                <c:pt idx="207">
                  <c:v>32.057784482935958</c:v>
                </c:pt>
                <c:pt idx="208">
                  <c:v>32.068120130087294</c:v>
                </c:pt>
                <c:pt idx="209">
                  <c:v>32.107967433321811</c:v>
                </c:pt>
                <c:pt idx="210">
                  <c:v>32.177293815381248</c:v>
                </c:pt>
                <c:pt idx="211">
                  <c:v>32.27559428454537</c:v>
                </c:pt>
                <c:pt idx="212">
                  <c:v>32.401896290461146</c:v>
                </c:pt>
                <c:pt idx="213">
                  <c:v>32.554770274465419</c:v>
                </c:pt>
                <c:pt idx="214">
                  <c:v>32.73234578342327</c:v>
                </c:pt>
                <c:pt idx="215">
                  <c:v>32.932332942289399</c:v>
                </c:pt>
                <c:pt idx="216">
                  <c:v>33.152049009582008</c:v>
                </c:pt>
                <c:pt idx="217">
                  <c:v>33.388449672753801</c:v>
                </c:pt>
                <c:pt idx="218">
                  <c:v>33.638164678019251</c:v>
                </c:pt>
                <c:pt idx="219">
                  <c:v>33.897537332453368</c:v>
                </c:pt>
                <c:pt idx="220">
                  <c:v>34.162667365937374</c:v>
                </c:pt>
                <c:pt idx="221">
                  <c:v>34.429456597525089</c:v>
                </c:pt>
                <c:pt idx="222">
                  <c:v>34.693656815668746</c:v>
                </c:pt>
                <c:pt idx="223">
                  <c:v>34.950919254992627</c:v>
                </c:pt>
                <c:pt idx="224">
                  <c:v>35.196845034329286</c:v>
                </c:pt>
                <c:pt idx="225">
                  <c:v>35.427035911800694</c:v>
                </c:pt>
                <c:pt idx="226">
                  <c:v>35.63714471296008</c:v>
                </c:pt>
                <c:pt idx="227">
                  <c:v>35.822924797396688</c:v>
                </c:pt>
                <c:pt idx="228">
                  <c:v>35.980277947587169</c:v>
                </c:pt>
                <c:pt idx="229">
                  <c:v>36.105300090855721</c:v>
                </c:pt>
                <c:pt idx="230">
                  <c:v>36.194324300642492</c:v>
                </c:pt>
                <c:pt idx="231">
                  <c:v>36.243960566305255</c:v>
                </c:pt>
                <c:pt idx="232">
                  <c:v>36.251131870697165</c:v>
                </c:pt>
                <c:pt idx="233">
                  <c:v>36.213106170961609</c:v>
                </c:pt>
                <c:pt idx="234">
                  <c:v>36.127523939452878</c:v>
                </c:pt>
                <c:pt idx="235">
                  <c:v>35.992420987427849</c:v>
                </c:pt>
                <c:pt idx="236">
                  <c:v>35.806246363092583</c:v>
                </c:pt>
                <c:pt idx="237">
                  <c:v>35.567875186608454</c:v>
                </c:pt>
                <c:pt idx="238">
                  <c:v>35.276616356617332</c:v>
                </c:pt>
                <c:pt idx="239">
                  <c:v>34.932215134575088</c:v>
                </c:pt>
                <c:pt idx="240">
                  <c:v>34.534850683541798</c:v>
                </c:pt>
                <c:pt idx="241">
                  <c:v>34.085128705952336</c:v>
                </c:pt>
                <c:pt idx="242">
                  <c:v>33.584069389224311</c:v>
                </c:pt>
                <c:pt idx="243">
                  <c:v>33.033090927868052</c:v>
                </c:pt>
                <c:pt idx="244">
                  <c:v>32.433988945154049</c:v>
                </c:pt>
                <c:pt idx="245">
                  <c:v>31.788912185584451</c:v>
                </c:pt>
                <c:pt idx="246">
                  <c:v>31.100334890749313</c:v>
                </c:pt>
                <c:pt idx="247">
                  <c:v>30.371026305099743</c:v>
                </c:pt>
                <c:pt idx="248">
                  <c:v>29.60401778435903</c:v>
                </c:pt>
                <c:pt idx="249">
                  <c:v>28.802567997486459</c:v>
                </c:pt>
                <c:pt idx="250">
                  <c:v>27.970126723224745</c:v>
                </c:pt>
                <c:pt idx="251">
                  <c:v>27.11029774436868</c:v>
                </c:pt>
                <c:pt idx="252">
                  <c:v>26.226801337201316</c:v>
                </c:pt>
                <c:pt idx="253">
                  <c:v>25.323436840404909</c:v>
                </c:pt>
                <c:pt idx="254">
                  <c:v>24.404045767642216</c:v>
                </c:pt>
                <c:pt idx="255">
                  <c:v>23.47247590151029</c:v>
                </c:pt>
                <c:pt idx="256">
                  <c:v>22.532546774381498</c:v>
                </c:pt>
                <c:pt idx="257">
                  <c:v>21.588016904534797</c:v>
                </c:pt>
                <c:pt idx="258">
                  <c:v>20.642553114778192</c:v>
                </c:pt>
                <c:pt idx="259">
                  <c:v>19.699702216346331</c:v>
                </c:pt>
                <c:pt idx="260">
                  <c:v>18.762865294127892</c:v>
                </c:pt>
                <c:pt idx="261">
                  <c:v>17.835274781141024</c:v>
                </c:pt>
                <c:pt idx="262">
                  <c:v>16.919974461524582</c:v>
                </c:pt>
                <c:pt idx="263">
                  <c:v>16.019802493008541</c:v>
                </c:pt>
                <c:pt idx="264">
                  <c:v>15.137377492681871</c:v>
                </c:pt>
                <c:pt idx="265">
                  <c:v>14.275087684639947</c:v>
                </c:pt>
                <c:pt idx="266">
                  <c:v>13.435083065442507</c:v>
                </c:pt>
                <c:pt idx="267">
                  <c:v>12.619270503835974</c:v>
                </c:pt>
                <c:pt idx="268">
                  <c:v>11.829311655389279</c:v>
                </c:pt>
                <c:pt idx="269">
                  <c:v>11.066623540957822</c:v>
                </c:pt>
                <c:pt idx="270">
                  <c:v>10.332381610524854</c:v>
                </c:pt>
                <c:pt idx="271">
                  <c:v>9.6275250911696393</c:v>
                </c:pt>
                <c:pt idx="272">
                  <c:v>8.952764399775214</c:v>
                </c:pt>
                <c:pt idx="273">
                  <c:v>8.3085903876173894</c:v>
                </c:pt>
                <c:pt idx="274">
                  <c:v>7.6952851750847797</c:v>
                </c:pt>
                <c:pt idx="275">
                  <c:v>7.112934330298728</c:v>
                </c:pt>
                <c:pt idx="276">
                  <c:v>6.5614401450918631</c:v>
                </c:pt>
                <c:pt idx="277">
                  <c:v>6.0405357653620833</c:v>
                </c:pt>
                <c:pt idx="278">
                  <c:v>5.5497999398908515</c:v>
                </c:pt>
                <c:pt idx="279">
                  <c:v>5.0886721619064241</c:v>
                </c:pt>
                <c:pt idx="280">
                  <c:v>4.6564679905604853</c:v>
                </c:pt>
                <c:pt idx="281">
                  <c:v>4.2523943546294385</c:v>
                </c:pt>
                <c:pt idx="282">
                  <c:v>3.8755646577001945</c:v>
                </c:pt>
                <c:pt idx="283">
                  <c:v>3.5250135224092971</c:v>
                </c:pt>
                <c:pt idx="284">
                  <c:v>3.1997110305386856</c:v>
                </c:pt>
                <c:pt idx="285">
                  <c:v>2.8985763355175638</c:v>
                </c:pt>
                <c:pt idx="286">
                  <c:v>2.6204905437496859</c:v>
                </c:pt>
                <c:pt idx="287">
                  <c:v>2.3643087808241252</c:v>
                </c:pt>
                <c:pt idx="288">
                  <c:v>2.1288713777569903</c:v>
                </c:pt>
                <c:pt idx="289">
                  <c:v>1.913014130674042</c:v>
                </c:pt>
                <c:pt idx="290">
                  <c:v>1.7155776045440267</c:v>
                </c:pt>
                <c:pt idx="291">
                  <c:v>1.535415467517572</c:v>
                </c:pt>
                <c:pt idx="292">
                  <c:v>1.3714018569671935</c:v>
                </c:pt>
                <c:pt idx="293">
                  <c:v>1.2224377913527897</c:v>
                </c:pt>
                <c:pt idx="294">
                  <c:v>1.0874566534861718</c:v>
                </c:pt>
                <c:pt idx="295">
                  <c:v>0.96542878060702775</c:v>
                </c:pt>
                <c:pt idx="296">
                  <c:v>0.85536520491451373</c:v>
                </c:pt>
                <c:pt idx="297">
                  <c:v>0.75632059485693748</c:v>
                </c:pt>
                <c:pt idx="298">
                  <c:v>0.66739545262622246</c:v>
                </c:pt>
                <c:pt idx="299">
                  <c:v>0.5877376270161403</c:v>
                </c:pt>
                <c:pt idx="300">
                  <c:v>0.51654320318307467</c:v>
                </c:pt>
                <c:pt idx="301">
                  <c:v>0.45305683200911223</c:v>
                </c:pt>
                <c:pt idx="302">
                  <c:v>0.39657156183287645</c:v>
                </c:pt>
                <c:pt idx="303">
                  <c:v>0.34642823441323578</c:v>
                </c:pt>
                <c:pt idx="304">
                  <c:v>0.30201450525720736</c:v>
                </c:pt>
                <c:pt idx="305">
                  <c:v>0.2627635460079088</c:v>
                </c:pt>
                <c:pt idx="306">
                  <c:v>0.22815248358016735</c:v>
                </c:pt>
                <c:pt idx="307">
                  <c:v>0.19770062727398233</c:v>
                </c:pt>
                <c:pt idx="308">
                  <c:v>0.17096753130575273</c:v>
                </c:pt>
                <c:pt idx="309">
                  <c:v>0.14755093618166348</c:v>
                </c:pt>
                <c:pt idx="310">
                  <c:v>0.12708462819472571</c:v>
                </c:pt>
                <c:pt idx="311">
                  <c:v>0.10923625214397016</c:v>
                </c:pt>
                <c:pt idx="312">
                  <c:v>9.3705108227549447E-2</c:v>
                </c:pt>
                <c:pt idx="313">
                  <c:v>8.0219960016363806E-2</c:v>
                </c:pt>
                <c:pt idx="314">
                  <c:v>6.8536876525698884E-2</c:v>
                </c:pt>
                <c:pt idx="315">
                  <c:v>5.8437127713216644E-2</c:v>
                </c:pt>
                <c:pt idx="316">
                  <c:v>4.9725149276479405E-2</c:v>
                </c:pt>
                <c:pt idx="317">
                  <c:v>4.222658942679295E-2</c:v>
                </c:pt>
                <c:pt idx="318">
                  <c:v>3.5786447394909049E-2</c:v>
                </c:pt>
                <c:pt idx="319">
                  <c:v>3.0267310786867747E-2</c:v>
                </c:pt>
                <c:pt idx="320">
                  <c:v>2.5547696557224997E-2</c:v>
                </c:pt>
                <c:pt idx="321">
                  <c:v>2.1520498298667146E-2</c:v>
                </c:pt>
                <c:pt idx="322">
                  <c:v>1.8091540753377062E-2</c:v>
                </c:pt>
                <c:pt idx="323">
                  <c:v>1.5178240920439507E-2</c:v>
                </c:pt>
                <c:pt idx="324">
                  <c:v>1.2708373849987631E-2</c:v>
                </c:pt>
                <c:pt idx="325">
                  <c:v>1.0618940161385633E-2</c:v>
                </c:pt>
                <c:pt idx="326">
                  <c:v>8.8551314806529936E-3</c:v>
                </c:pt>
                <c:pt idx="327">
                  <c:v>7.3693893418021452E-3</c:v>
                </c:pt>
                <c:pt idx="328">
                  <c:v>6.1205526176463685E-3</c:v>
                </c:pt>
                <c:pt idx="329">
                  <c:v>5.073088217912229E-3</c:v>
                </c:pt>
                <c:pt idx="330">
                  <c:v>4.1963995966288175E-3</c:v>
                </c:pt>
                <c:pt idx="331">
                  <c:v>3.4642075280370893E-3</c:v>
                </c:pt>
                <c:pt idx="332">
                  <c:v>2.8539976229976093E-3</c:v>
                </c:pt>
                <c:pt idx="333">
                  <c:v>2.3465291496357296E-3</c:v>
                </c:pt>
                <c:pt idx="334">
                  <c:v>1.925399877669305E-3</c:v>
                </c:pt>
                <c:pt idx="335">
                  <c:v>1.5766618718621006E-3</c:v>
                </c:pt>
                <c:pt idx="336">
                  <c:v>1.2884834041402369E-3</c:v>
                </c:pt>
                <c:pt idx="337">
                  <c:v>1.0508524253486054E-3</c:v>
                </c:pt>
                <c:pt idx="338">
                  <c:v>8.5531732706802953E-4</c:v>
                </c:pt>
                <c:pt idx="339">
                  <c:v>6.9476102336398491E-4</c:v>
                </c:pt>
                <c:pt idx="340">
                  <c:v>5.6320468506024983E-4</c:v>
                </c:pt>
                <c:pt idx="341">
                  <c:v>4.5563775956036843E-4</c:v>
                </c:pt>
                <c:pt idx="342">
                  <c:v>3.678712028776251E-4</c:v>
                </c:pt>
                <c:pt idx="343">
                  <c:v>2.9641113384056076E-4</c:v>
                </c:pt>
                <c:pt idx="344">
                  <c:v>2.3835039072727147E-4</c:v>
                </c:pt>
                <c:pt idx="345">
                  <c:v>1.9127572590393825E-4</c:v>
                </c:pt>
                <c:pt idx="346">
                  <c:v>1.5318861309934986E-4</c:v>
                </c:pt>
                <c:pt idx="347">
                  <c:v>1.2243786398089657E-4</c:v>
                </c:pt>
                <c:pt idx="348">
                  <c:v>9.7662455406904002E-5</c:v>
                </c:pt>
                <c:pt idx="349">
                  <c:v>7.7743156185815479E-5</c:v>
                </c:pt>
                <c:pt idx="350">
                  <c:v>6.1761712743175698E-5</c:v>
                </c:pt>
                <c:pt idx="351">
                  <c:v>4.8966507382611571E-5</c:v>
                </c:pt>
                <c:pt idx="352">
                  <c:v>3.8743741600644451E-5</c:v>
                </c:pt>
                <c:pt idx="353">
                  <c:v>3.059332107388058E-5</c:v>
                </c:pt>
                <c:pt idx="354">
                  <c:v>2.4108729458196565E-5</c:v>
                </c:pt>
                <c:pt idx="355">
                  <c:v>1.896027604482687E-5</c:v>
                </c:pt>
                <c:pt idx="356">
                  <c:v>1.4881188644997581E-5</c:v>
                </c:pt>
                <c:pt idx="357">
                  <c:v>1.1656098851739833E-5</c:v>
                </c:pt>
                <c:pt idx="358">
                  <c:v>9.1115330566672337E-6</c:v>
                </c:pt>
                <c:pt idx="359">
                  <c:v>7.1080802417291823E-6</c:v>
                </c:pt>
                <c:pt idx="360">
                  <c:v>5.533957530962651E-6</c:v>
                </c:pt>
                <c:pt idx="361">
                  <c:v>4.2997376266222613E-6</c:v>
                </c:pt>
                <c:pt idx="362">
                  <c:v>3.3340393569961779E-6</c:v>
                </c:pt>
                <c:pt idx="363">
                  <c:v>2.5800143546249918E-6</c:v>
                </c:pt>
                <c:pt idx="364">
                  <c:v>1.992490023995901E-6</c:v>
                </c:pt>
                <c:pt idx="365">
                  <c:v>1.5356520443444697E-6</c:v>
                </c:pt>
                <c:pt idx="366">
                  <c:v>1.1811692223510663E-6</c:v>
                </c:pt>
                <c:pt idx="367">
                  <c:v>9.0668003990076485E-7</c:v>
                </c:pt>
                <c:pt idx="368">
                  <c:v>6.9457415819813334E-7</c:v>
                </c:pt>
                <c:pt idx="369">
                  <c:v>5.3101381576545553E-7</c:v>
                </c:pt>
                <c:pt idx="370">
                  <c:v>4.0514982257381875E-7</c:v>
                </c:pt>
                <c:pt idx="371">
                  <c:v>3.084949922943758E-7</c:v>
                </c:pt>
                <c:pt idx="372">
                  <c:v>2.3442461820698878E-7</c:v>
                </c:pt>
                <c:pt idx="373">
                  <c:v>1.7777920066791939E-7</c:v>
                </c:pt>
                <c:pt idx="374">
                  <c:v>1.3454926016936189E-7</c:v>
                </c:pt>
                <c:pt idx="375">
                  <c:v>1.0162587832187478E-7</c:v>
                </c:pt>
                <c:pt idx="376">
                  <c:v>7.6603734636502329E-8</c:v>
                </c:pt>
                <c:pt idx="377">
                  <c:v>5.7625964493086728E-8</c:v>
                </c:pt>
                <c:pt idx="378">
                  <c:v>4.3262250184358052E-8</c:v>
                </c:pt>
                <c:pt idx="379">
                  <c:v>3.2413254168634131E-8</c:v>
                </c:pt>
                <c:pt idx="380">
                  <c:v>2.4235880254618234E-8</c:v>
                </c:pt>
                <c:pt idx="381">
                  <c:v>1.8084961743504931E-8</c:v>
                </c:pt>
                <c:pt idx="382">
                  <c:v>1.3467873353131612E-8</c:v>
                </c:pt>
                <c:pt idx="383">
                  <c:v>1.0009285711718609E-8</c:v>
                </c:pt>
                <c:pt idx="384">
                  <c:v>7.4238601429862827E-9</c:v>
                </c:pt>
                <c:pt idx="385">
                  <c:v>5.4951444123927491E-9</c:v>
                </c:pt>
                <c:pt idx="386">
                  <c:v>4.0592992795813382E-9</c:v>
                </c:pt>
                <c:pt idx="387">
                  <c:v>2.9925792909185973E-9</c:v>
                </c:pt>
                <c:pt idx="388">
                  <c:v>2.2017240877252665E-9</c:v>
                </c:pt>
                <c:pt idx="389">
                  <c:v>1.6166006697374238E-9</c:v>
                </c:pt>
                <c:pt idx="390">
                  <c:v>1.1845823241582571E-9</c:v>
                </c:pt>
                <c:pt idx="391">
                  <c:v>8.6626421572913864E-10</c:v>
                </c:pt>
                <c:pt idx="392">
                  <c:v>6.322053027611452E-10</c:v>
                </c:pt>
                <c:pt idx="393">
                  <c:v>4.6045641399437697E-10</c:v>
                </c:pt>
                <c:pt idx="394">
                  <c:v>3.3468908759275169E-10</c:v>
                </c:pt>
                <c:pt idx="395">
                  <c:v>2.4278240614438284E-10</c:v>
                </c:pt>
                <c:pt idx="396">
                  <c:v>1.7575816227732304E-10</c:v>
                </c:pt>
                <c:pt idx="397">
                  <c:v>1.2698032306305499E-10</c:v>
                </c:pt>
                <c:pt idx="398">
                  <c:v>9.1554561176454077E-11</c:v>
                </c:pt>
                <c:pt idx="399">
                  <c:v>6.5878875289712629E-11</c:v>
                </c:pt>
                <c:pt idx="400">
                  <c:v>4.7308044847828383E-11</c:v>
                </c:pt>
                <c:pt idx="401">
                  <c:v>3.3903650045735877E-11</c:v>
                </c:pt>
                <c:pt idx="402">
                  <c:v>2.4248258116833868E-11</c:v>
                </c:pt>
                <c:pt idx="403">
                  <c:v>1.7307616719680714E-11</c:v>
                </c:pt>
                <c:pt idx="404">
                  <c:v>1.2328681265403978E-11</c:v>
                </c:pt>
                <c:pt idx="405">
                  <c:v>8.7643278229186088E-12</c:v>
                </c:pt>
                <c:pt idx="406">
                  <c:v>6.2178928734999111E-12</c:v>
                </c:pt>
                <c:pt idx="407">
                  <c:v>4.4024100396472951E-12</c:v>
                </c:pt>
                <c:pt idx="408">
                  <c:v>3.1107161074318011E-12</c:v>
                </c:pt>
                <c:pt idx="409">
                  <c:v>2.1935770756326566E-12</c:v>
                </c:pt>
                <c:pt idx="410">
                  <c:v>1.5437183002510298E-12</c:v>
                </c:pt>
                <c:pt idx="411">
                  <c:v>1.0841911038027549E-12</c:v>
                </c:pt>
                <c:pt idx="412">
                  <c:v>7.5991717333425519E-13</c:v>
                </c:pt>
                <c:pt idx="413">
                  <c:v>5.3155635173733366E-13</c:v>
                </c:pt>
                <c:pt idx="414">
                  <c:v>3.7106927684020533E-13</c:v>
                </c:pt>
                <c:pt idx="415">
                  <c:v>2.5851355303635335E-13</c:v>
                </c:pt>
                <c:pt idx="416">
                  <c:v>1.7973566735345543E-13</c:v>
                </c:pt>
                <c:pt idx="417">
                  <c:v>1.2471188781351492E-13</c:v>
                </c:pt>
                <c:pt idx="418">
                  <c:v>8.6358297361746312E-14</c:v>
                </c:pt>
                <c:pt idx="419">
                  <c:v>5.967919028042397E-14</c:v>
                </c:pt>
                <c:pt idx="420">
                  <c:v>4.1158961267978469E-14</c:v>
                </c:pt>
                <c:pt idx="421">
                  <c:v>2.8328822467722697E-14</c:v>
                </c:pt>
                <c:pt idx="422">
                  <c:v>1.9458764973797021E-14</c:v>
                </c:pt>
                <c:pt idx="423">
                  <c:v>1.3339042475639108E-14</c:v>
                </c:pt>
                <c:pt idx="424">
                  <c:v>9.1255000402498595E-15</c:v>
                </c:pt>
                <c:pt idx="425">
                  <c:v>6.2303338706502183E-15</c:v>
                </c:pt>
                <c:pt idx="426">
                  <c:v>4.2451066165859819E-15</c:v>
                </c:pt>
                <c:pt idx="427">
                  <c:v>2.8866126930649764E-15</c:v>
                </c:pt>
                <c:pt idx="428">
                  <c:v>1.9588945811671498E-15</c:v>
                </c:pt>
                <c:pt idx="429">
                  <c:v>1.3266496468461643E-15</c:v>
                </c:pt>
                <c:pt idx="430">
                  <c:v>8.9665228516232181E-16</c:v>
                </c:pt>
                <c:pt idx="431">
                  <c:v>6.04803793525694E-16</c:v>
                </c:pt>
                <c:pt idx="432">
                  <c:v>4.0712482644661403E-16</c:v>
                </c:pt>
                <c:pt idx="433">
                  <c:v>2.7350375883871719E-16</c:v>
                </c:pt>
                <c:pt idx="434">
                  <c:v>1.8336719655804387E-16</c:v>
                </c:pt>
                <c:pt idx="435">
                  <c:v>1.2268815178658049E-16</c:v>
                </c:pt>
                <c:pt idx="436">
                  <c:v>8.1923073264966096E-17</c:v>
                </c:pt>
                <c:pt idx="437">
                  <c:v>5.459243692469798E-17</c:v>
                </c:pt>
                <c:pt idx="438">
                  <c:v>3.6306247082184576E-17</c:v>
                </c:pt>
                <c:pt idx="439">
                  <c:v>2.4096439170619907E-17</c:v>
                </c:pt>
                <c:pt idx="440">
                  <c:v>1.5960519156398693E-17</c:v>
                </c:pt>
                <c:pt idx="441">
                  <c:v>1.0550275261169369E-17</c:v>
                </c:pt>
                <c:pt idx="442">
                  <c:v>6.9599032202981664E-18</c:v>
                </c:pt>
                <c:pt idx="443">
                  <c:v>4.5821071804398936E-18</c:v>
                </c:pt>
                <c:pt idx="444">
                  <c:v>3.010578248616181E-18</c:v>
                </c:pt>
                <c:pt idx="445">
                  <c:v>1.9740458178738231E-18</c:v>
                </c:pt>
                <c:pt idx="446">
                  <c:v>1.2917758778850563E-18</c:v>
                </c:pt>
                <c:pt idx="447">
                  <c:v>8.4360616603049078E-19</c:v>
                </c:pt>
                <c:pt idx="448">
                  <c:v>5.4981293555356554E-19</c:v>
                </c:pt>
                <c:pt idx="449">
                  <c:v>3.5761258529732179E-19</c:v>
                </c:pt>
                <c:pt idx="450">
                  <c:v>2.3213106733733094E-19</c:v>
                </c:pt>
                <c:pt idx="451">
                  <c:v>1.5037525446517051E-19</c:v>
                </c:pt>
                <c:pt idx="452">
                  <c:v>9.7216977637260975E-20</c:v>
                </c:pt>
                <c:pt idx="453">
                  <c:v>6.2723529467957107E-20</c:v>
                </c:pt>
                <c:pt idx="454">
                  <c:v>4.0386990682364268E-20</c:v>
                </c:pt>
                <c:pt idx="455">
                  <c:v>2.5952256994345637E-20</c:v>
                </c:pt>
                <c:pt idx="456">
                  <c:v>1.6642992028990361E-20</c:v>
                </c:pt>
                <c:pt idx="457">
                  <c:v>1.0651488680541003E-20</c:v>
                </c:pt>
                <c:pt idx="458">
                  <c:v>6.8031782205329669E-21</c:v>
                </c:pt>
                <c:pt idx="459">
                  <c:v>4.336466734063473E-21</c:v>
                </c:pt>
                <c:pt idx="460">
                  <c:v>2.7585624687808223E-21</c:v>
                </c:pt>
                <c:pt idx="461">
                  <c:v>1.7512665809057479E-21</c:v>
                </c:pt>
                <c:pt idx="462">
                  <c:v>1.1095434914488106E-21</c:v>
                </c:pt>
                <c:pt idx="463">
                  <c:v>7.0155065303159448E-22</c:v>
                </c:pt>
                <c:pt idx="464">
                  <c:v>4.4268659290496352E-22</c:v>
                </c:pt>
                <c:pt idx="465">
                  <c:v>2.7877661360918909E-22</c:v>
                </c:pt>
                <c:pt idx="466">
                  <c:v>1.7520195191048194E-22</c:v>
                </c:pt>
                <c:pt idx="467">
                  <c:v>1.0988645811447402E-22</c:v>
                </c:pt>
                <c:pt idx="468">
                  <c:v>6.8781563445301731E-23</c:v>
                </c:pt>
                <c:pt idx="469">
                  <c:v>4.2965764569748521E-23</c:v>
                </c:pt>
                <c:pt idx="470">
                  <c:v>2.6785248411063959E-23</c:v>
                </c:pt>
                <c:pt idx="471">
                  <c:v>1.6664467684924372E-23</c:v>
                </c:pt>
                <c:pt idx="472">
                  <c:v>1.0346890321986615E-23</c:v>
                </c:pt>
                <c:pt idx="473">
                  <c:v>6.4113705591154884E-24</c:v>
                </c:pt>
                <c:pt idx="474">
                  <c:v>3.9647384687630319E-24</c:v>
                </c:pt>
                <c:pt idx="475">
                  <c:v>2.4468133632350213E-24</c:v>
                </c:pt>
                <c:pt idx="476">
                  <c:v>1.5069879365273535E-24</c:v>
                </c:pt>
                <c:pt idx="477">
                  <c:v>9.2627798208891422E-25</c:v>
                </c:pt>
                <c:pt idx="478">
                  <c:v>5.681925550664447E-25</c:v>
                </c:pt>
                <c:pt idx="479">
                  <c:v>3.4783427147194357E-25</c:v>
                </c:pt>
                <c:pt idx="480">
                  <c:v>2.1250631191197795E-25</c:v>
                </c:pt>
                <c:pt idx="481">
                  <c:v>1.2956685917469826E-25</c:v>
                </c:pt>
                <c:pt idx="482">
                  <c:v>7.8838556015693568E-26</c:v>
                </c:pt>
                <c:pt idx="483">
                  <c:v>4.7874695460431482E-26</c:v>
                </c:pt>
                <c:pt idx="484">
                  <c:v>2.9013225964915154E-26</c:v>
                </c:pt>
                <c:pt idx="485">
                  <c:v>1.7547233269848048E-26</c:v>
                </c:pt>
                <c:pt idx="486">
                  <c:v>1.0591169333244527E-26</c:v>
                </c:pt>
                <c:pt idx="487">
                  <c:v>6.3797227677211838E-27</c:v>
                </c:pt>
                <c:pt idx="488">
                  <c:v>3.8351498249699523E-27</c:v>
                </c:pt>
                <c:pt idx="489">
                  <c:v>2.3008351102484641E-27</c:v>
                </c:pt>
                <c:pt idx="490">
                  <c:v>1.3775624308649567E-27</c:v>
                </c:pt>
                <c:pt idx="491">
                  <c:v>8.2311348590523477E-28</c:v>
                </c:pt>
                <c:pt idx="492">
                  <c:v>4.908296360828273E-28</c:v>
                </c:pt>
                <c:pt idx="493">
                  <c:v>2.9209523377635654E-28</c:v>
                </c:pt>
                <c:pt idx="494">
                  <c:v>1.734765580114562E-28</c:v>
                </c:pt>
                <c:pt idx="495">
                  <c:v>1.0282051049291759E-28</c:v>
                </c:pt>
                <c:pt idx="496">
                  <c:v>6.0819290278448429E-29</c:v>
                </c:pt>
                <c:pt idx="497">
                  <c:v>3.5902572928208713E-29</c:v>
                </c:pt>
                <c:pt idx="498">
                  <c:v>2.115107431709125E-29</c:v>
                </c:pt>
                <c:pt idx="499">
                  <c:v>1.2435461931718726E-29</c:v>
                </c:pt>
                <c:pt idx="500">
                  <c:v>7.2964909225253329E-30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101-4390-808C-2320BFA13F81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Oxygen!$L$12:$L$1113</c:f>
              <c:numCache>
                <c:formatCode>General</c:formatCode>
                <c:ptCount val="1102"/>
                <c:pt idx="0">
                  <c:v>17.426262875687726</c:v>
                </c:pt>
                <c:pt idx="1">
                  <c:v>-44.54784217581502</c:v>
                </c:pt>
                <c:pt idx="2">
                  <c:v>2.4780527726821551</c:v>
                </c:pt>
                <c:pt idx="3">
                  <c:v>8.5039477211793049</c:v>
                </c:pt>
                <c:pt idx="4">
                  <c:v>-31.470157330323584</c:v>
                </c:pt>
                <c:pt idx="5">
                  <c:v>26.55573761817347</c:v>
                </c:pt>
                <c:pt idx="6">
                  <c:v>-3.4183674333295491</c:v>
                </c:pt>
                <c:pt idx="7">
                  <c:v>9.6075275151673782</c:v>
                </c:pt>
                <c:pt idx="8">
                  <c:v>26.633422463664097</c:v>
                </c:pt>
                <c:pt idx="9">
                  <c:v>23.6593174121606</c:v>
                </c:pt>
                <c:pt idx="10">
                  <c:v>0.68521236065680036</c:v>
                </c:pt>
                <c:pt idx="11">
                  <c:v>-21.288892690847423</c:v>
                </c:pt>
                <c:pt idx="12">
                  <c:v>-10.262997742352232</c:v>
                </c:pt>
                <c:pt idx="13">
                  <c:v>-5.2371027938578099</c:v>
                </c:pt>
                <c:pt idx="14">
                  <c:v>-15.211207845364587</c:v>
                </c:pt>
                <c:pt idx="15">
                  <c:v>-3.1853128968729538</c:v>
                </c:pt>
                <c:pt idx="16">
                  <c:v>5.8405820516164795</c:v>
                </c:pt>
                <c:pt idx="17">
                  <c:v>-26.133522999897128</c:v>
                </c:pt>
                <c:pt idx="18">
                  <c:v>6.8923719485850672</c:v>
                </c:pt>
                <c:pt idx="19">
                  <c:v>11.918266897061544</c:v>
                </c:pt>
                <c:pt idx="20">
                  <c:v>-28.055838154469967</c:v>
                </c:pt>
                <c:pt idx="21">
                  <c:v>28.970056793987641</c:v>
                </c:pt>
                <c:pt idx="22">
                  <c:v>20.995951742430375</c:v>
                </c:pt>
                <c:pt idx="23">
                  <c:v>-12.978153309147203</c:v>
                </c:pt>
                <c:pt idx="24">
                  <c:v>10.047741639247553</c:v>
                </c:pt>
                <c:pt idx="25">
                  <c:v>5.07363658760476</c:v>
                </c:pt>
                <c:pt idx="26">
                  <c:v>-6.9004684640891041</c:v>
                </c:pt>
                <c:pt idx="27">
                  <c:v>20.12542648414798</c:v>
                </c:pt>
                <c:pt idx="28">
                  <c:v>-14.848678567708214</c:v>
                </c:pt>
                <c:pt idx="29">
                  <c:v>17.177216380309861</c:v>
                </c:pt>
                <c:pt idx="30">
                  <c:v>8.203111328158819</c:v>
                </c:pt>
                <c:pt idx="31">
                  <c:v>4.2290062757808302</c:v>
                </c:pt>
                <c:pt idx="32">
                  <c:v>15.254901223098733</c:v>
                </c:pt>
                <c:pt idx="33">
                  <c:v>9.280796170010241</c:v>
                </c:pt>
                <c:pt idx="34">
                  <c:v>0.30669111637970503</c:v>
                </c:pt>
                <c:pt idx="35">
                  <c:v>10.332586062027735</c:v>
                </c:pt>
                <c:pt idx="36">
                  <c:v>-8.6415189932824017</c:v>
                </c:pt>
                <c:pt idx="37">
                  <c:v>5.3843759501376312</c:v>
                </c:pt>
                <c:pt idx="38">
                  <c:v>-40.589729108121851</c:v>
                </c:pt>
                <c:pt idx="39">
                  <c:v>8.4361658314022545</c:v>
                </c:pt>
                <c:pt idx="40">
                  <c:v>-17.537939231992482</c:v>
                </c:pt>
                <c:pt idx="41">
                  <c:v>-11.512044299222945</c:v>
                </c:pt>
                <c:pt idx="42">
                  <c:v>2.5138506285166784</c:v>
                </c:pt>
                <c:pt idx="43">
                  <c:v>-10.460254450325522</c:v>
                </c:pt>
                <c:pt idx="44">
                  <c:v>-17.434359537762148</c:v>
                </c:pt>
                <c:pt idx="45">
                  <c:v>-29.408464636397085</c:v>
                </c:pt>
                <c:pt idx="46">
                  <c:v>5.6174302504078781</c:v>
                </c:pt>
                <c:pt idx="47">
                  <c:v>-35.356674881677904</c:v>
                </c:pt>
                <c:pt idx="48">
                  <c:v>-21.33078003822083</c:v>
                </c:pt>
                <c:pt idx="49">
                  <c:v>19.695114773640206</c:v>
                </c:pt>
                <c:pt idx="50">
                  <c:v>-7.2789904552304119</c:v>
                </c:pt>
                <c:pt idx="51">
                  <c:v>-7.2530957364971105</c:v>
                </c:pt>
                <c:pt idx="52">
                  <c:v>15.772798914979617</c:v>
                </c:pt>
                <c:pt idx="53">
                  <c:v>-7.2013065196902781</c:v>
                </c:pt>
                <c:pt idx="54">
                  <c:v>-17.175412064465537</c:v>
                </c:pt>
                <c:pt idx="55">
                  <c:v>22.850482250334263</c:v>
                </c:pt>
                <c:pt idx="56">
                  <c:v>-8.1236236135744484</c:v>
                </c:pt>
                <c:pt idx="57">
                  <c:v>-19.097729704422367</c:v>
                </c:pt>
                <c:pt idx="58">
                  <c:v>-27.071836082835713</c:v>
                </c:pt>
                <c:pt idx="59">
                  <c:v>-24.045942824850371</c:v>
                </c:pt>
                <c:pt idx="60">
                  <c:v>17.979949974386344</c:v>
                </c:pt>
                <c:pt idx="61">
                  <c:v>6.0058421960811534</c:v>
                </c:pt>
                <c:pt idx="62">
                  <c:v>25.031733692253891</c:v>
                </c:pt>
                <c:pt idx="63">
                  <c:v>15.057624278985191</c:v>
                </c:pt>
                <c:pt idx="64">
                  <c:v>14.083513728207691</c:v>
                </c:pt>
                <c:pt idx="65">
                  <c:v>-11.890598242246387</c:v>
                </c:pt>
                <c:pt idx="66">
                  <c:v>15.135288019319303</c:v>
                </c:pt>
                <c:pt idx="67">
                  <c:v>-10.838827916050993</c:v>
                </c:pt>
                <c:pt idx="68">
                  <c:v>-32.812946575427127</c:v>
                </c:pt>
                <c:pt idx="69">
                  <c:v>-13.787068604943119</c:v>
                </c:pt>
                <c:pt idx="70">
                  <c:v>20.23880520513622</c:v>
                </c:pt>
                <c:pt idx="71">
                  <c:v>4.2646738905028707</c:v>
                </c:pt>
                <c:pt idx="72">
                  <c:v>-8.709463722791206</c:v>
                </c:pt>
                <c:pt idx="73">
                  <c:v>-1.6836090605797662</c:v>
                </c:pt>
                <c:pt idx="74">
                  <c:v>1.34223614942012</c:v>
                </c:pt>
                <c:pt idx="75">
                  <c:v>5.3680698186009925</c:v>
                </c:pt>
                <c:pt idx="76">
                  <c:v>-7.6061105719777879</c:v>
                </c:pt>
                <c:pt idx="77">
                  <c:v>-22.58030805308282</c:v>
                </c:pt>
                <c:pt idx="78">
                  <c:v>4.4454737373358215</c:v>
                </c:pt>
                <c:pt idx="79">
                  <c:v>-27.52876955711243</c:v>
                </c:pt>
                <c:pt idx="80">
                  <c:v>6.4969568593159757</c:v>
                </c:pt>
                <c:pt idx="81">
                  <c:v>7.5226467843861098</c:v>
                </c:pt>
                <c:pt idx="82">
                  <c:v>-10.451707155695555</c:v>
                </c:pt>
                <c:pt idx="83">
                  <c:v>-5.4261137063850384</c:v>
                </c:pt>
                <c:pt idx="84">
                  <c:v>6.5994167852352454</c:v>
                </c:pt>
                <c:pt idx="85">
                  <c:v>-16.375127892991213</c:v>
                </c:pt>
                <c:pt idx="86">
                  <c:v>-24.349762119135836</c:v>
                </c:pt>
                <c:pt idx="87">
                  <c:v>3.6754972203917031</c:v>
                </c:pt>
                <c:pt idx="88">
                  <c:v>7.7006303423829445</c:v>
                </c:pt>
                <c:pt idx="89">
                  <c:v>11.725614127631356</c:v>
                </c:pt>
                <c:pt idx="90">
                  <c:v>8.7504216260807386</c:v>
                </c:pt>
                <c:pt idx="91">
                  <c:v>-40.224978498765417</c:v>
                </c:pt>
                <c:pt idx="92">
                  <c:v>-11.200622591377693</c:v>
                </c:pt>
                <c:pt idx="93">
                  <c:v>29.823447303067685</c:v>
                </c:pt>
                <c:pt idx="94">
                  <c:v>6.8471826695389302</c:v>
                </c:pt>
                <c:pt idx="95">
                  <c:v>-10.1294723275105</c:v>
                </c:pt>
                <c:pt idx="96">
                  <c:v>19.893418218848726</c:v>
                </c:pt>
                <c:pt idx="97">
                  <c:v>-24.084219069797321</c:v>
                </c:pt>
                <c:pt idx="98">
                  <c:v>0.93753202024170923</c:v>
                </c:pt>
                <c:pt idx="99">
                  <c:v>-3.0414239257413365</c:v>
                </c:pt>
                <c:pt idx="100">
                  <c:v>1.9788047283820855</c:v>
                </c:pt>
                <c:pt idx="101">
                  <c:v>0.99809524733558086</c:v>
                </c:pt>
                <c:pt idx="102">
                  <c:v>-13.98369099914802</c:v>
                </c:pt>
                <c:pt idx="103">
                  <c:v>-26.966710159552548</c:v>
                </c:pt>
                <c:pt idx="104">
                  <c:v>-38.951137619906106</c:v>
                </c:pt>
                <c:pt idx="105">
                  <c:v>-16.937169813575302</c:v>
                </c:pt>
                <c:pt idx="106">
                  <c:v>-10.925026113522149</c:v>
                </c:pt>
                <c:pt idx="107">
                  <c:v>-22.914950796383792</c:v>
                </c:pt>
                <c:pt idx="108">
                  <c:v>-6.9072150648293764</c:v>
                </c:pt>
                <c:pt idx="109">
                  <c:v>-1.902119111492758</c:v>
                </c:pt>
                <c:pt idx="110">
                  <c:v>-21.899994204388324</c:v>
                </c:pt>
                <c:pt idx="111">
                  <c:v>23.098795229879002</c:v>
                </c:pt>
                <c:pt idx="112">
                  <c:v>-34.906150447434655</c:v>
                </c:pt>
                <c:pt idx="113">
                  <c:v>2.0847319202424259</c:v>
                </c:pt>
                <c:pt idx="114">
                  <c:v>30.07096638855116</c:v>
                </c:pt>
                <c:pt idx="115">
                  <c:v>15.052036151499705</c:v>
                </c:pt>
                <c:pt idx="116">
                  <c:v>-4.972618040577812</c:v>
                </c:pt>
                <c:pt idx="117">
                  <c:v>2.9964007624162692</c:v>
                </c:pt>
                <c:pt idx="118">
                  <c:v>2.9584446295153861</c:v>
                </c:pt>
                <c:pt idx="119">
                  <c:v>-12.08718000308609</c:v>
                </c:pt>
                <c:pt idx="120">
                  <c:v>27.858787301143376</c:v>
                </c:pt>
                <c:pt idx="121">
                  <c:v>24.795561055068426</c:v>
                </c:pt>
                <c:pt idx="122">
                  <c:v>-33.277689574187114</c:v>
                </c:pt>
                <c:pt idx="123">
                  <c:v>10.638160374111303</c:v>
                </c:pt>
                <c:pt idx="124">
                  <c:v>-6.4578065860126292</c:v>
                </c:pt>
                <c:pt idx="125">
                  <c:v>-9.5665479500370463</c:v>
                </c:pt>
                <c:pt idx="126">
                  <c:v>15.310941946094298</c:v>
                </c:pt>
                <c:pt idx="127">
                  <c:v>9.1736358769069994</c:v>
                </c:pt>
                <c:pt idx="128">
                  <c:v>9.0204785046770333</c:v>
                </c:pt>
                <c:pt idx="129">
                  <c:v>5.8503920204116238</c:v>
                </c:pt>
                <c:pt idx="130">
                  <c:v>23.662282677279688</c:v>
                </c:pt>
                <c:pt idx="131">
                  <c:v>-11.544951764895682</c:v>
                </c:pt>
                <c:pt idx="132">
                  <c:v>-0.77241367711986442</c:v>
                </c:pt>
                <c:pt idx="133">
                  <c:v>-28.021196286844358</c:v>
                </c:pt>
                <c:pt idx="134">
                  <c:v>22.707626487613663</c:v>
                </c:pt>
                <c:pt idx="135">
                  <c:v>19.413011057411264</c:v>
                </c:pt>
                <c:pt idx="136">
                  <c:v>-28.906044015030393</c:v>
                </c:pt>
                <c:pt idx="137">
                  <c:v>1.7495145361328026</c:v>
                </c:pt>
                <c:pt idx="138">
                  <c:v>-16.621192126805262</c:v>
                </c:pt>
                <c:pt idx="139">
                  <c:v>-12.018961219499474</c:v>
                </c:pt>
                <c:pt idx="140">
                  <c:v>7.5555057954898759</c:v>
                </c:pt>
                <c:pt idx="141">
                  <c:v>-19.898382400485261</c:v>
                </c:pt>
                <c:pt idx="142">
                  <c:v>-60.381092495082811</c:v>
                </c:pt>
                <c:pt idx="143">
                  <c:v>-8.8929521419048712</c:v>
                </c:pt>
                <c:pt idx="144">
                  <c:v>-8.4341358369601984</c:v>
                </c:pt>
                <c:pt idx="145">
                  <c:v>0.99534871651861501</c:v>
                </c:pt>
                <c:pt idx="146">
                  <c:v>30.39567353512944</c:v>
                </c:pt>
                <c:pt idx="147">
                  <c:v>2.767202346276985</c:v>
                </c:pt>
                <c:pt idx="148">
                  <c:v>14.110501410111064</c:v>
                </c:pt>
                <c:pt idx="149">
                  <c:v>10.426348937972927</c:v>
                </c:pt>
                <c:pt idx="150">
                  <c:v>30.715742875239201</c:v>
                </c:pt>
                <c:pt idx="151">
                  <c:v>-9.020093177113651</c:v>
                </c:pt>
                <c:pt idx="152">
                  <c:v>4.2202938828215224</c:v>
                </c:pt>
                <c:pt idx="153">
                  <c:v>-7.561411772842014</c:v>
                </c:pt>
                <c:pt idx="154">
                  <c:v>-9.3632957888008583</c:v>
                </c:pt>
                <c:pt idx="155">
                  <c:v>-12.183217126117741</c:v>
                </c:pt>
                <c:pt idx="156">
                  <c:v>7.9811856976906732</c:v>
                </c:pt>
                <c:pt idx="157">
                  <c:v>22.132485532328737</c:v>
                </c:pt>
                <c:pt idx="158">
                  <c:v>-32.72654537755821</c:v>
                </c:pt>
                <c:pt idx="159">
                  <c:v>16.407049718925443</c:v>
                </c:pt>
                <c:pt idx="160">
                  <c:v>14.536394295389673</c:v>
                </c:pt>
                <c:pt idx="161">
                  <c:v>19.664757935517375</c:v>
                </c:pt>
                <c:pt idx="162">
                  <c:v>-31.204466997287987</c:v>
                </c:pt>
                <c:pt idx="163">
                  <c:v>-8.0677912501868327</c:v>
                </c:pt>
                <c:pt idx="164">
                  <c:v>-15.921656927020528</c:v>
                </c:pt>
                <c:pt idx="165">
                  <c:v>2.2375321592565278</c:v>
                </c:pt>
                <c:pt idx="166">
                  <c:v>35.413378321006476</c:v>
                </c:pt>
                <c:pt idx="167">
                  <c:v>-35.390543648591759</c:v>
                </c:pt>
                <c:pt idx="168">
                  <c:v>13.829278772798517</c:v>
                </c:pt>
                <c:pt idx="169">
                  <c:v>9.0762603828877744</c:v>
                </c:pt>
                <c:pt idx="170">
                  <c:v>-32.64631746791143</c:v>
                </c:pt>
                <c:pt idx="171">
                  <c:v>0.66465758763099458</c:v>
                </c:pt>
                <c:pt idx="172">
                  <c:v>-14.987905943800946</c:v>
                </c:pt>
                <c:pt idx="173">
                  <c:v>0.39866284598012669</c:v>
                </c:pt>
                <c:pt idx="174">
                  <c:v>-9.173234849117506</c:v>
                </c:pt>
                <c:pt idx="175">
                  <c:v>11.298502433957918</c:v>
                </c:pt>
                <c:pt idx="176">
                  <c:v>22.815648973628647</c:v>
                </c:pt>
                <c:pt idx="177">
                  <c:v>3.3796274151536636</c:v>
                </c:pt>
                <c:pt idx="178">
                  <c:v>-16.008512258980971</c:v>
                </c:pt>
                <c:pt idx="179">
                  <c:v>48.65189003787718</c:v>
                </c:pt>
                <c:pt idx="180">
                  <c:v>3.3610913947183363</c:v>
                </c:pt>
                <c:pt idx="181">
                  <c:v>31.118937217679196</c:v>
                </c:pt>
                <c:pt idx="182">
                  <c:v>14.924857191963326</c:v>
                </c:pt>
                <c:pt idx="183">
                  <c:v>7.7778660615504123</c:v>
                </c:pt>
                <c:pt idx="184">
                  <c:v>-20.323430666400789</c:v>
                </c:pt>
                <c:pt idx="185">
                  <c:v>-14.380826052332992</c:v>
                </c:pt>
                <c:pt idx="186">
                  <c:v>5.6035038811171702</c:v>
                </c:pt>
                <c:pt idx="187">
                  <c:v>-12.372979407560472</c:v>
                </c:pt>
                <c:pt idx="188">
                  <c:v>16.686848134774287</c:v>
                </c:pt>
                <c:pt idx="189">
                  <c:v>-29.22019729618291</c:v>
                </c:pt>
                <c:pt idx="190">
                  <c:v>-28.097573681412676</c:v>
                </c:pt>
                <c:pt idx="191">
                  <c:v>17.05102427132055</c:v>
                </c:pt>
                <c:pt idx="192">
                  <c:v>-36.778294074987706</c:v>
                </c:pt>
                <c:pt idx="193">
                  <c:v>19.410428384826417</c:v>
                </c:pt>
                <c:pt idx="194">
                  <c:v>-27.386957476459102</c:v>
                </c:pt>
                <c:pt idx="195">
                  <c:v>34.825340802188265</c:v>
                </c:pt>
                <c:pt idx="196">
                  <c:v>-0.95689370430111609</c:v>
                </c:pt>
                <c:pt idx="197">
                  <c:v>6.2621623101879038</c:v>
                </c:pt>
                <c:pt idx="198">
                  <c:v>15.478421963939127</c:v>
                </c:pt>
                <c:pt idx="199">
                  <c:v>-25.312062901616962</c:v>
                </c:pt>
                <c:pt idx="200">
                  <c:v>6.8869458885684267</c:v>
                </c:pt>
                <c:pt idx="201">
                  <c:v>-35.928081465228125</c:v>
                </c:pt>
                <c:pt idx="202">
                  <c:v>-8.760399562168935</c:v>
                </c:pt>
                <c:pt idx="203">
                  <c:v>8.3870522902429911</c:v>
                </c:pt>
                <c:pt idx="204">
                  <c:v>-9.4883134473602126</c:v>
                </c:pt>
                <c:pt idx="205">
                  <c:v>14.611299830412783</c:v>
                </c:pt>
                <c:pt idx="206">
                  <c:v>17.68410071737339</c:v>
                </c:pt>
                <c:pt idx="207">
                  <c:v>11.728732731682342</c:v>
                </c:pt>
                <c:pt idx="208">
                  <c:v>24.744292033028245</c:v>
                </c:pt>
                <c:pt idx="209">
                  <c:v>-32.269660321709033</c:v>
                </c:pt>
                <c:pt idx="210">
                  <c:v>19.68690824472877</c:v>
                </c:pt>
                <c:pt idx="211">
                  <c:v>29.614502724061886</c:v>
                </c:pt>
                <c:pt idx="212">
                  <c:v>-13.485904333356594</c:v>
                </c:pt>
                <c:pt idx="213">
                  <c:v>-14.612883368863628</c:v>
                </c:pt>
                <c:pt idx="214">
                  <c:v>-11.76456392932424</c:v>
                </c:pt>
                <c:pt idx="215">
                  <c:v>-38.93865613969313</c:v>
                </c:pt>
                <c:pt idx="216">
                  <c:v>-15.1324772584885</c:v>
                </c:pt>
                <c:pt idx="217">
                  <c:v>0.65701702683694663</c:v>
                </c:pt>
                <c:pt idx="218">
                  <c:v>30.433196970068792</c:v>
                </c:pt>
                <c:pt idx="219">
                  <c:v>-3.8002807358680855</c:v>
                </c:pt>
                <c:pt idx="220">
                  <c:v>3.9604841791451477</c:v>
                </c:pt>
                <c:pt idx="221">
                  <c:v>2.7195898960546714</c:v>
                </c:pt>
                <c:pt idx="222">
                  <c:v>11.481284626408254</c:v>
                </c:pt>
                <c:pt idx="223">
                  <c:v>2.2499171355816117</c:v>
                </c:pt>
                <c:pt idx="224">
                  <c:v>-6.9701136952577514</c:v>
                </c:pt>
                <c:pt idx="225">
                  <c:v>24.82559037576808</c:v>
                </c:pt>
                <c:pt idx="226">
                  <c:v>-23.358623476894067</c:v>
                </c:pt>
                <c:pt idx="227">
                  <c:v>-5.5185086128334362</c:v>
                </c:pt>
                <c:pt idx="228">
                  <c:v>23.350033185473322</c:v>
                </c:pt>
                <c:pt idx="229">
                  <c:v>18.250905990702009</c:v>
                </c:pt>
                <c:pt idx="230">
                  <c:v>-14.812223270587467</c:v>
                </c:pt>
                <c:pt idx="231">
                  <c:v>7.16403541224701</c:v>
                </c:pt>
                <c:pt idx="232">
                  <c:v>8.1827590563523387</c:v>
                </c:pt>
                <c:pt idx="233">
                  <c:v>34.246679704585134</c:v>
                </c:pt>
                <c:pt idx="234">
                  <c:v>-18.641843115408896</c:v>
                </c:pt>
                <c:pt idx="235">
                  <c:v>-30.480845214886628</c:v>
                </c:pt>
                <c:pt idx="236">
                  <c:v>20.731224357945933</c:v>
                </c:pt>
                <c:pt idx="237">
                  <c:v>-34.004509517072698</c:v>
                </c:pt>
                <c:pt idx="238">
                  <c:v>-4.687355738584337</c:v>
                </c:pt>
                <c:pt idx="239">
                  <c:v>30.682940431955146</c:v>
                </c:pt>
                <c:pt idx="240">
                  <c:v>-16.893800168514325</c:v>
                </c:pt>
                <c:pt idx="241">
                  <c:v>8.5818167575723763</c:v>
                </c:pt>
                <c:pt idx="242">
                  <c:v>21.108771022797697</c:v>
                </c:pt>
                <c:pt idx="243">
                  <c:v>1.6856444326511948</c:v>
                </c:pt>
                <c:pt idx="244">
                  <c:v>3.3106413638624375</c:v>
                </c:pt>
                <c:pt idx="245">
                  <c:v>-15.018386928070726</c:v>
                </c:pt>
                <c:pt idx="246">
                  <c:v>-43.303914684738345</c:v>
                </c:pt>
                <c:pt idx="247">
                  <c:v>9.4512888494084599</c:v>
                </c:pt>
                <c:pt idx="248">
                  <c:v>10.244192318646469</c:v>
                </c:pt>
                <c:pt idx="249">
                  <c:v>-21.928462945983721</c:v>
                </c:pt>
                <c:pt idx="250">
                  <c:v>11.929873276775233</c:v>
                </c:pt>
                <c:pt idx="251">
                  <c:v>-7.1844027958714634</c:v>
                </c:pt>
                <c:pt idx="252">
                  <c:v>-24.27501144020686</c:v>
                </c:pt>
                <c:pt idx="253">
                  <c:v>-6.3457519949132148</c:v>
                </c:pt>
                <c:pt idx="254">
                  <c:v>6.5995340263467739</c:v>
                </c:pt>
                <c:pt idx="255">
                  <c:v>-8.4430011590240603</c:v>
                </c:pt>
                <c:pt idx="256">
                  <c:v>3.5228229166019709</c:v>
                </c:pt>
                <c:pt idx="257">
                  <c:v>3.4932477349459106</c:v>
                </c:pt>
                <c:pt idx="258">
                  <c:v>-21.535393526800245</c:v>
                </c:pt>
                <c:pt idx="259">
                  <c:v>20.433352320128854</c:v>
                </c:pt>
                <c:pt idx="260">
                  <c:v>6.39608419084459</c:v>
                </c:pt>
                <c:pt idx="261">
                  <c:v>35.349569652328697</c:v>
                </c:pt>
                <c:pt idx="262">
                  <c:v>-16.709235079557622</c:v>
                </c:pt>
                <c:pt idx="263">
                  <c:v>8.2168318374556577</c:v>
                </c:pt>
                <c:pt idx="264">
                  <c:v>-23.874848213720433</c:v>
                </c:pt>
                <c:pt idx="265">
                  <c:v>10.013336542818729</c:v>
                </c:pt>
                <c:pt idx="266">
                  <c:v>9.8792361105134656</c:v>
                </c:pt>
                <c:pt idx="267">
                  <c:v>-12.279056379382762</c:v>
                </c:pt>
                <c:pt idx="268">
                  <c:v>-13.463202582438829</c:v>
                </c:pt>
                <c:pt idx="269">
                  <c:v>-1.6746195195101325</c:v>
                </c:pt>
                <c:pt idx="270">
                  <c:v>27.085517359420074</c:v>
                </c:pt>
                <c:pt idx="271">
                  <c:v>15.816268827272529</c:v>
                </c:pt>
                <c:pt idx="272">
                  <c:v>21.516924467164252</c:v>
                </c:pt>
                <c:pt idx="273">
                  <c:v>16.186993427819313</c:v>
                </c:pt>
                <c:pt idx="274">
                  <c:v>14.826193588849161</c:v>
                </c:pt>
                <c:pt idx="275">
                  <c:v>-10.565560617867547</c:v>
                </c:pt>
                <c:pt idx="276">
                  <c:v>-8.988171484163443</c:v>
                </c:pt>
                <c:pt idx="277">
                  <c:v>-9.4413721559364241</c:v>
                </c:pt>
                <c:pt idx="278">
                  <c:v>4.0752586180321035</c:v>
                </c:pt>
                <c:pt idx="279">
                  <c:v>19.562281344513771</c:v>
                </c:pt>
                <c:pt idx="280">
                  <c:v>-26.979619535643053</c:v>
                </c:pt>
                <c:pt idx="281">
                  <c:v>9.4503490487852346</c:v>
                </c:pt>
                <c:pt idx="282">
                  <c:v>-8.1469263057882841</c:v>
                </c:pt>
                <c:pt idx="283">
                  <c:v>-10.770480222000147</c:v>
                </c:pt>
                <c:pt idx="284">
                  <c:v>2.5807172183677607</c:v>
                </c:pt>
                <c:pt idx="285">
                  <c:v>26.907746861886121</c:v>
                </c:pt>
                <c:pt idx="286">
                  <c:v>12.211727602151239</c:v>
                </c:pt>
                <c:pt idx="287">
                  <c:v>-11.506195686425961</c:v>
                </c:pt>
                <c:pt idx="288">
                  <c:v>-14.244863334861588</c:v>
                </c:pt>
                <c:pt idx="289">
                  <c:v>-7.0031111392814003</c:v>
                </c:pt>
                <c:pt idx="290">
                  <c:v>-37.779779664654086</c:v>
                </c:pt>
                <c:pt idx="291">
                  <c:v>0.42627742086960452</c:v>
                </c:pt>
                <c:pt idx="292">
                  <c:v>22.616185979917223</c:v>
                </c:pt>
                <c:pt idx="293">
                  <c:v>-15.208955005971134</c:v>
                </c:pt>
                <c:pt idx="294">
                  <c:v>3.9519210803927218</c:v>
                </c:pt>
                <c:pt idx="295">
                  <c:v>-8.9001560982308945</c:v>
                </c:pt>
                <c:pt idx="296">
                  <c:v>-27.764197574041084</c:v>
                </c:pt>
                <c:pt idx="297">
                  <c:v>24.36074198451373</c:v>
                </c:pt>
                <c:pt idx="298">
                  <c:v>-0.52443792475831574</c:v>
                </c:pt>
                <c:pt idx="299">
                  <c:v>25.581114849349007</c:v>
                </c:pt>
                <c:pt idx="300">
                  <c:v>0.67820422167931016</c:v>
                </c:pt>
                <c:pt idx="301">
                  <c:v>4.7675855413505115</c:v>
                </c:pt>
                <c:pt idx="302">
                  <c:v>-0.15003423997595666</c:v>
                </c:pt>
                <c:pt idx="303">
                  <c:v>15.926004035940924</c:v>
                </c:pt>
                <c:pt idx="304">
                  <c:v>0.99631271359419049</c:v>
                </c:pt>
                <c:pt idx="305">
                  <c:v>15.061458621340728</c:v>
                </c:pt>
                <c:pt idx="306">
                  <c:v>42.121964632265708</c:v>
                </c:pt>
                <c:pt idx="307">
                  <c:v>-0.82168856293086723</c:v>
                </c:pt>
                <c:pt idx="308">
                  <c:v>-3.7690605184653418</c:v>
                </c:pt>
                <c:pt idx="309">
                  <c:v>-0.71974897484401346</c:v>
                </c:pt>
                <c:pt idx="310">
                  <c:v>14.326612281640163</c:v>
                </c:pt>
                <c:pt idx="311">
                  <c:v>3.3703556061881579</c:v>
                </c:pt>
                <c:pt idx="312">
                  <c:v>-10.588218301398182</c:v>
                </c:pt>
                <c:pt idx="313">
                  <c:v>12.451161795310242</c:v>
                </c:pt>
                <c:pt idx="314">
                  <c:v>11.488739827298204</c:v>
                </c:pt>
                <c:pt idx="315">
                  <c:v>4.5247345246079247</c:v>
                </c:pt>
                <c:pt idx="316">
                  <c:v>-11.440658548458099</c:v>
                </c:pt>
                <c:pt idx="317">
                  <c:v>-8.4072650401111737</c:v>
                </c:pt>
                <c:pt idx="318">
                  <c:v>24.62507005041795</c:v>
                </c:pt>
                <c:pt idx="319">
                  <c:v>-13.343515864476771</c:v>
                </c:pt>
                <c:pt idx="320">
                  <c:v>8.6870986982501677</c:v>
                </c:pt>
                <c:pt idx="321">
                  <c:v>4.7170208450059654</c:v>
                </c:pt>
                <c:pt idx="322">
                  <c:v>6.7463447510484942</c:v>
                </c:pt>
                <c:pt idx="323">
                  <c:v>8.7751529993786708</c:v>
                </c:pt>
                <c:pt idx="324">
                  <c:v>12.803517814946362</c:v>
                </c:pt>
                <c:pt idx="325">
                  <c:v>-1.168497802867797</c:v>
                </c:pt>
                <c:pt idx="326">
                  <c:v>19.85916095431023</c:v>
                </c:pt>
                <c:pt idx="327">
                  <c:v>21.88654164494632</c:v>
                </c:pt>
                <c:pt idx="328">
                  <c:v>-35.086314569832282</c:v>
                </c:pt>
                <c:pt idx="329">
                  <c:v>-2.0593721569353107</c:v>
                </c:pt>
                <c:pt idx="330">
                  <c:v>30.967399480183211</c:v>
                </c:pt>
                <c:pt idx="331">
                  <c:v>8.9940266207490431</c:v>
                </c:pt>
                <c:pt idx="332">
                  <c:v>43.020531779151376</c:v>
                </c:pt>
                <c:pt idx="333">
                  <c:v>11.046934196121979</c:v>
                </c:pt>
                <c:pt idx="334">
                  <c:v>37.073250273891183</c:v>
                </c:pt>
                <c:pt idx="335">
                  <c:v>31.099493960394231</c:v>
                </c:pt>
                <c:pt idx="336">
                  <c:v>7.1256770873591915</c:v>
                </c:pt>
                <c:pt idx="337">
                  <c:v>21.151809666835224</c:v>
                </c:pt>
                <c:pt idx="338">
                  <c:v>-5.8220998495692582</c:v>
                </c:pt>
                <c:pt idx="339">
                  <c:v>10.203955655231741</c:v>
                </c:pt>
                <c:pt idx="340">
                  <c:v>36.229982160067287</c:v>
                </c:pt>
                <c:pt idx="341">
                  <c:v>7.2559846754900237</c:v>
                </c:pt>
                <c:pt idx="342">
                  <c:v>29.281967390543944</c:v>
                </c:pt>
                <c:pt idx="343">
                  <c:v>-20.69206620088978</c:v>
                </c:pt>
                <c:pt idx="344">
                  <c:v>1.3338868083505739</c:v>
                </c:pt>
                <c:pt idx="345">
                  <c:v>-6.6401711684873064</c:v>
                </c:pt>
                <c:pt idx="346">
                  <c:v>9.3857618671227367</c:v>
                </c:pt>
                <c:pt idx="347">
                  <c:v>3.4116875663690944</c:v>
                </c:pt>
                <c:pt idx="348">
                  <c:v>14.437607290274908</c:v>
                </c:pt>
                <c:pt idx="349">
                  <c:v>23.463522158071367</c:v>
                </c:pt>
                <c:pt idx="350">
                  <c:v>9.4894330880120492</c:v>
                </c:pt>
                <c:pt idx="351">
                  <c:v>12.515340831714706</c:v>
                </c:pt>
                <c:pt idx="352">
                  <c:v>-0.45875399702227326</c:v>
                </c:pt>
                <c:pt idx="353">
                  <c:v>15.567149101895492</c:v>
                </c:pt>
                <c:pt idx="354">
                  <c:v>-16.406949465015654</c:v>
                </c:pt>
                <c:pt idx="355">
                  <c:v>17.618950631935</c:v>
                </c:pt>
                <c:pt idx="356">
                  <c:v>-7.3551503404803613</c:v>
                </c:pt>
                <c:pt idx="357">
                  <c:v>-4.329252166893272</c:v>
                </c:pt>
                <c:pt idx="358">
                  <c:v>21.696645326169762</c:v>
                </c:pt>
                <c:pt idx="359">
                  <c:v>6.7225422781198159</c:v>
                </c:pt>
                <c:pt idx="360">
                  <c:v>-2.2515611992602342</c:v>
                </c:pt>
                <c:pt idx="361">
                  <c:v>21.77433498345691</c:v>
                </c:pt>
                <c:pt idx="362">
                  <c:v>-9.1997691023475827</c:v>
                </c:pt>
                <c:pt idx="363">
                  <c:v>-10.173873399825284</c:v>
                </c:pt>
                <c:pt idx="364">
                  <c:v>24.852022136196286</c:v>
                </c:pt>
                <c:pt idx="365">
                  <c:v>31.877917541531506</c:v>
                </c:pt>
                <c:pt idx="366">
                  <c:v>-11.096187155488435</c:v>
                </c:pt>
                <c:pt idx="367">
                  <c:v>17.929708067497987</c:v>
                </c:pt>
                <c:pt idx="368">
                  <c:v>-10.044396771898892</c:v>
                </c:pt>
                <c:pt idx="369">
                  <c:v>6.9814983401587458</c:v>
                </c:pt>
                <c:pt idx="370">
                  <c:v>26.007393414519978</c:v>
                </c:pt>
                <c:pt idx="371">
                  <c:v>7.0332884596720477</c:v>
                </c:pt>
                <c:pt idx="372">
                  <c:v>36.059183482239661</c:v>
                </c:pt>
                <c:pt idx="373">
                  <c:v>24.085078487382319</c:v>
                </c:pt>
                <c:pt idx="374">
                  <c:v>9.1109734791094965</c:v>
                </c:pt>
                <c:pt idx="375">
                  <c:v>22.136868460530174</c:v>
                </c:pt>
                <c:pt idx="376">
                  <c:v>29.162763434049559</c:v>
                </c:pt>
                <c:pt idx="377">
                  <c:v>9.1886584015245667</c:v>
                </c:pt>
                <c:pt idx="378">
                  <c:v>0.21455336438552003</c:v>
                </c:pt>
                <c:pt idx="379">
                  <c:v>2.240448323731755</c:v>
                </c:pt>
                <c:pt idx="380">
                  <c:v>-1.7336567195936319</c:v>
                </c:pt>
                <c:pt idx="381">
                  <c:v>-4.7077617649454178</c:v>
                </c:pt>
                <c:pt idx="382">
                  <c:v>-0.6818668118310901</c:v>
                </c:pt>
                <c:pt idx="383">
                  <c:v>-6.6559718598752635</c:v>
                </c:pt>
                <c:pt idx="384">
                  <c:v>12.369923091207401</c:v>
                </c:pt>
                <c:pt idx="385">
                  <c:v>37.395818041633355</c:v>
                </c:pt>
                <c:pt idx="386">
                  <c:v>-6.5782870084335601</c:v>
                </c:pt>
                <c:pt idx="387">
                  <c:v>-16.552392058869543</c:v>
                </c:pt>
                <c:pt idx="388">
                  <c:v>-6.5264971095814497</c:v>
                </c:pt>
                <c:pt idx="389">
                  <c:v>-1.5006021604990871</c:v>
                </c:pt>
                <c:pt idx="390">
                  <c:v>13.525292788430169</c:v>
                </c:pt>
                <c:pt idx="391">
                  <c:v>-9.4488122627542719</c:v>
                </c:pt>
                <c:pt idx="392">
                  <c:v>10.577082685977025</c:v>
                </c:pt>
                <c:pt idx="393">
                  <c:v>7.60297763464607</c:v>
                </c:pt>
                <c:pt idx="394">
                  <c:v>3.6288725832690765</c:v>
                </c:pt>
                <c:pt idx="395">
                  <c:v>33.654767531858219</c:v>
                </c:pt>
                <c:pt idx="396">
                  <c:v>19.680662480422484</c:v>
                </c:pt>
                <c:pt idx="397">
                  <c:v>-1.2934425710314976</c:v>
                </c:pt>
                <c:pt idx="398">
                  <c:v>35.732452377501168</c:v>
                </c:pt>
                <c:pt idx="399">
                  <c:v>-32.241652673975864</c:v>
                </c:pt>
                <c:pt idx="400">
                  <c:v>-7.2157577254600511</c:v>
                </c:pt>
                <c:pt idx="401">
                  <c:v>11.810137223050592</c:v>
                </c:pt>
                <c:pt idx="402">
                  <c:v>30.836032171557488</c:v>
                </c:pt>
                <c:pt idx="403">
                  <c:v>41.861927120061665</c:v>
                </c:pt>
                <c:pt idx="404">
                  <c:v>37.887822068563885</c:v>
                </c:pt>
                <c:pt idx="405">
                  <c:v>24.913717017064744</c:v>
                </c:pt>
                <c:pt idx="406">
                  <c:v>-7.0603880344354701</c:v>
                </c:pt>
                <c:pt idx="407">
                  <c:v>31.965506914063585</c:v>
                </c:pt>
                <c:pt idx="408">
                  <c:v>9.9914018625621157</c:v>
                </c:pt>
                <c:pt idx="409">
                  <c:v>21.017296811060273</c:v>
                </c:pt>
                <c:pt idx="410">
                  <c:v>-18.956808240441841</c:v>
                </c:pt>
                <c:pt idx="411">
                  <c:v>-9.9309132919440835</c:v>
                </c:pt>
                <c:pt idx="412">
                  <c:v>9.498165655347926E-2</c:v>
                </c:pt>
                <c:pt idx="413">
                  <c:v>13.120876605050947</c:v>
                </c:pt>
                <c:pt idx="414">
                  <c:v>-0.85322844645165374</c:v>
                </c:pt>
                <c:pt idx="415">
                  <c:v>-0.82733349795430211</c:v>
                </c:pt>
                <c:pt idx="416">
                  <c:v>37.198561450543018</c:v>
                </c:pt>
                <c:pt idx="417">
                  <c:v>33.224456399040363</c:v>
                </c:pt>
                <c:pt idx="418">
                  <c:v>-28.749648652462355</c:v>
                </c:pt>
                <c:pt idx="419">
                  <c:v>18.276246296034909</c:v>
                </c:pt>
                <c:pt idx="420">
                  <c:v>24.302141244532166</c:v>
                </c:pt>
                <c:pt idx="421">
                  <c:v>14.328036193029419</c:v>
                </c:pt>
                <c:pt idx="422">
                  <c:v>10.353931141526667</c:v>
                </c:pt>
                <c:pt idx="423">
                  <c:v>1.3798260900239692</c:v>
                </c:pt>
                <c:pt idx="424">
                  <c:v>18.405721038521211</c:v>
                </c:pt>
                <c:pt idx="425">
                  <c:v>19.431615987018453</c:v>
                </c:pt>
                <c:pt idx="426">
                  <c:v>-10.542489064484304</c:v>
                </c:pt>
                <c:pt idx="427">
                  <c:v>-11.516594115987065</c:v>
                </c:pt>
                <c:pt idx="428">
                  <c:v>-2.490699167489824</c:v>
                </c:pt>
                <c:pt idx="429">
                  <c:v>-18.464804218992526</c:v>
                </c:pt>
                <c:pt idx="430">
                  <c:v>-12.438909270495289</c:v>
                </c:pt>
                <c:pt idx="431">
                  <c:v>27.586985678001952</c:v>
                </c:pt>
                <c:pt idx="432">
                  <c:v>25.612880626499191</c:v>
                </c:pt>
                <c:pt idx="433">
                  <c:v>31.63877557499643</c:v>
                </c:pt>
                <c:pt idx="434">
                  <c:v>8.664670523493669</c:v>
                </c:pt>
                <c:pt idx="435">
                  <c:v>1.6905654719909646</c:v>
                </c:pt>
                <c:pt idx="436">
                  <c:v>10.716460420488204</c:v>
                </c:pt>
                <c:pt idx="437">
                  <c:v>-21.257644631014557</c:v>
                </c:pt>
                <c:pt idx="438">
                  <c:v>16.768250317482682</c:v>
                </c:pt>
                <c:pt idx="439">
                  <c:v>-6.2058547340200789</c:v>
                </c:pt>
                <c:pt idx="440">
                  <c:v>28.82004021447716</c:v>
                </c:pt>
                <c:pt idx="441">
                  <c:v>-24.154064837025544</c:v>
                </c:pt>
                <c:pt idx="442">
                  <c:v>2.8718301114716951</c:v>
                </c:pt>
                <c:pt idx="443">
                  <c:v>-27.102274940031066</c:v>
                </c:pt>
                <c:pt idx="444">
                  <c:v>32.923620008466173</c:v>
                </c:pt>
                <c:pt idx="445">
                  <c:v>20.949514956963412</c:v>
                </c:pt>
                <c:pt idx="446">
                  <c:v>-2.0245900945393487</c:v>
                </c:pt>
                <c:pt idx="447">
                  <c:v>14.001304853957947</c:v>
                </c:pt>
                <c:pt idx="448">
                  <c:v>-11.972800197544814</c:v>
                </c:pt>
                <c:pt idx="449">
                  <c:v>-13.946905249047575</c:v>
                </c:pt>
                <c:pt idx="450">
                  <c:v>22.078989699449664</c:v>
                </c:pt>
                <c:pt idx="451">
                  <c:v>18.104884647946903</c:v>
                </c:pt>
                <c:pt idx="452">
                  <c:v>-22.869220403555858</c:v>
                </c:pt>
                <c:pt idx="453">
                  <c:v>4.1566745449414384</c:v>
                </c:pt>
                <c:pt idx="454">
                  <c:v>-6.8174305065613225</c:v>
                </c:pt>
                <c:pt idx="455">
                  <c:v>1.2084644419359165</c:v>
                </c:pt>
                <c:pt idx="456">
                  <c:v>-14.765640609566844</c:v>
                </c:pt>
                <c:pt idx="457">
                  <c:v>27.260254338930395</c:v>
                </c:pt>
                <c:pt idx="458">
                  <c:v>16.286149287427634</c:v>
                </c:pt>
                <c:pt idx="459">
                  <c:v>22.31204423592493</c:v>
                </c:pt>
                <c:pt idx="460">
                  <c:v>-7.6620608155778314</c:v>
                </c:pt>
                <c:pt idx="461">
                  <c:v>-19.636165867080592</c:v>
                </c:pt>
                <c:pt idx="462">
                  <c:v>3.3897290814166467</c:v>
                </c:pt>
                <c:pt idx="463">
                  <c:v>-13.584375970086114</c:v>
                </c:pt>
                <c:pt idx="464">
                  <c:v>2.4415189784111249</c:v>
                </c:pt>
                <c:pt idx="465">
                  <c:v>-23.532586073091579</c:v>
                </c:pt>
                <c:pt idx="466">
                  <c:v>-11.50669112459434</c:v>
                </c:pt>
                <c:pt idx="467">
                  <c:v>15.519203823902899</c:v>
                </c:pt>
                <c:pt idx="468">
                  <c:v>5.5450987724001379</c:v>
                </c:pt>
                <c:pt idx="469">
                  <c:v>12.570993720897377</c:v>
                </c:pt>
                <c:pt idx="470">
                  <c:v>-11.403111330605384</c:v>
                </c:pt>
                <c:pt idx="471">
                  <c:v>-2.3772163821080881</c:v>
                </c:pt>
                <c:pt idx="472">
                  <c:v>17.648678566389151</c:v>
                </c:pt>
                <c:pt idx="473">
                  <c:v>22.67457351488639</c:v>
                </c:pt>
                <c:pt idx="474">
                  <c:v>46.700468463383629</c:v>
                </c:pt>
                <c:pt idx="475">
                  <c:v>16.726363411880868</c:v>
                </c:pt>
                <c:pt idx="476">
                  <c:v>-10.247741639621893</c:v>
                </c:pt>
                <c:pt idx="477">
                  <c:v>10.778153308875403</c:v>
                </c:pt>
                <c:pt idx="478">
                  <c:v>-13.195951742627358</c:v>
                </c:pt>
                <c:pt idx="479">
                  <c:v>19.829943205869881</c:v>
                </c:pt>
                <c:pt idx="480">
                  <c:v>31.85583815436712</c:v>
                </c:pt>
                <c:pt idx="481">
                  <c:v>-7.1182668971356406</c:v>
                </c:pt>
                <c:pt idx="482">
                  <c:v>10.907628051361598</c:v>
                </c:pt>
                <c:pt idx="483">
                  <c:v>-3.0664770001411057</c:v>
                </c:pt>
                <c:pt idx="484">
                  <c:v>7.9594179483561334</c:v>
                </c:pt>
                <c:pt idx="485">
                  <c:v>0.98531289685337242</c:v>
                </c:pt>
                <c:pt idx="486">
                  <c:v>-4.9887921546493885</c:v>
                </c:pt>
                <c:pt idx="487">
                  <c:v>7.0371027938478505</c:v>
                </c:pt>
                <c:pt idx="488">
                  <c:v>3.0629977423450896</c:v>
                </c:pt>
                <c:pt idx="489">
                  <c:v>8.8892690842385491E-2</c:v>
                </c:pt>
                <c:pt idx="490">
                  <c:v>40.114787639339625</c:v>
                </c:pt>
                <c:pt idx="491">
                  <c:v>-19.859317412163136</c:v>
                </c:pt>
                <c:pt idx="492">
                  <c:v>5.1665775363341027</c:v>
                </c:pt>
                <c:pt idx="493">
                  <c:v>-4.8075275151686583</c:v>
                </c:pt>
                <c:pt idx="494">
                  <c:v>2.2183674333285808</c:v>
                </c:pt>
                <c:pt idx="495">
                  <c:v>-30.755737618174123</c:v>
                </c:pt>
                <c:pt idx="496">
                  <c:v>14.270157330323116</c:v>
                </c:pt>
                <c:pt idx="497">
                  <c:v>-7.7039477211796452</c:v>
                </c:pt>
                <c:pt idx="498">
                  <c:v>-25.678052772682406</c:v>
                </c:pt>
                <c:pt idx="499">
                  <c:v>-22.652157824185167</c:v>
                </c:pt>
                <c:pt idx="500">
                  <c:v>-2.626262875687928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101-4390-808C-2320BFA13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378560"/>
        <c:axId val="171393024"/>
      </c:scatterChart>
      <c:valAx>
        <c:axId val="171378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1393024"/>
        <c:crosses val="autoZero"/>
        <c:crossBetween val="midCat"/>
      </c:valAx>
      <c:valAx>
        <c:axId val="1713930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13785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Oxygen!$A$12:$A$1113</c:f>
              <c:numCache>
                <c:formatCode>General</c:formatCode>
                <c:ptCount val="1102"/>
                <c:pt idx="0">
                  <c:v>697</c:v>
                </c:pt>
                <c:pt idx="1">
                  <c:v>697.05</c:v>
                </c:pt>
                <c:pt idx="2">
                  <c:v>697.09999999999991</c:v>
                </c:pt>
                <c:pt idx="3">
                  <c:v>697.14999999999986</c:v>
                </c:pt>
                <c:pt idx="4">
                  <c:v>697.19999999999982</c:v>
                </c:pt>
                <c:pt idx="5">
                  <c:v>697.24999999999977</c:v>
                </c:pt>
                <c:pt idx="6">
                  <c:v>697.29999999999973</c:v>
                </c:pt>
                <c:pt idx="7">
                  <c:v>697.34999999999968</c:v>
                </c:pt>
                <c:pt idx="8">
                  <c:v>697.39999999999964</c:v>
                </c:pt>
                <c:pt idx="9">
                  <c:v>697.44999999999959</c:v>
                </c:pt>
                <c:pt idx="10">
                  <c:v>697.49999999999955</c:v>
                </c:pt>
                <c:pt idx="11">
                  <c:v>697.5499999999995</c:v>
                </c:pt>
                <c:pt idx="12">
                  <c:v>697.59999999999945</c:v>
                </c:pt>
                <c:pt idx="13">
                  <c:v>697.64999999999941</c:v>
                </c:pt>
                <c:pt idx="14">
                  <c:v>697.69999999999936</c:v>
                </c:pt>
                <c:pt idx="15">
                  <c:v>697.74999999999932</c:v>
                </c:pt>
                <c:pt idx="16">
                  <c:v>697.79999999999927</c:v>
                </c:pt>
                <c:pt idx="17">
                  <c:v>697.84999999999923</c:v>
                </c:pt>
                <c:pt idx="18">
                  <c:v>697.89999999999918</c:v>
                </c:pt>
                <c:pt idx="19">
                  <c:v>697.94999999999914</c:v>
                </c:pt>
                <c:pt idx="20">
                  <c:v>697.99999999999909</c:v>
                </c:pt>
                <c:pt idx="21">
                  <c:v>698.04999999999905</c:v>
                </c:pt>
                <c:pt idx="22">
                  <c:v>698.099999999999</c:v>
                </c:pt>
                <c:pt idx="23">
                  <c:v>698.14999999999895</c:v>
                </c:pt>
                <c:pt idx="24">
                  <c:v>698.19999999999891</c:v>
                </c:pt>
                <c:pt idx="25">
                  <c:v>698.24999999999886</c:v>
                </c:pt>
                <c:pt idx="26">
                  <c:v>698.29999999999882</c:v>
                </c:pt>
                <c:pt idx="27">
                  <c:v>698.34999999999877</c:v>
                </c:pt>
                <c:pt idx="28">
                  <c:v>698.39999999999873</c:v>
                </c:pt>
                <c:pt idx="29">
                  <c:v>698.44999999999868</c:v>
                </c:pt>
                <c:pt idx="30">
                  <c:v>698.49999999999864</c:v>
                </c:pt>
                <c:pt idx="31">
                  <c:v>698.54999999999859</c:v>
                </c:pt>
                <c:pt idx="32">
                  <c:v>698.59999999999854</c:v>
                </c:pt>
                <c:pt idx="33">
                  <c:v>698.6499999999985</c:v>
                </c:pt>
                <c:pt idx="34">
                  <c:v>698.69999999999845</c:v>
                </c:pt>
                <c:pt idx="35">
                  <c:v>698.74999999999841</c:v>
                </c:pt>
                <c:pt idx="36">
                  <c:v>698.79999999999836</c:v>
                </c:pt>
                <c:pt idx="37">
                  <c:v>698.84999999999832</c:v>
                </c:pt>
                <c:pt idx="38">
                  <c:v>698.89999999999827</c:v>
                </c:pt>
                <c:pt idx="39">
                  <c:v>698.94999999999823</c:v>
                </c:pt>
                <c:pt idx="40">
                  <c:v>698.99999999999818</c:v>
                </c:pt>
                <c:pt idx="41">
                  <c:v>699.04999999999814</c:v>
                </c:pt>
                <c:pt idx="42">
                  <c:v>699.09999999999809</c:v>
                </c:pt>
                <c:pt idx="43">
                  <c:v>699.14999999999804</c:v>
                </c:pt>
                <c:pt idx="44">
                  <c:v>699.199999999998</c:v>
                </c:pt>
                <c:pt idx="45">
                  <c:v>699.24999999999795</c:v>
                </c:pt>
                <c:pt idx="46">
                  <c:v>699.29999999999791</c:v>
                </c:pt>
                <c:pt idx="47">
                  <c:v>699.34999999999786</c:v>
                </c:pt>
                <c:pt idx="48">
                  <c:v>699.39999999999782</c:v>
                </c:pt>
                <c:pt idx="49">
                  <c:v>699.44999999999777</c:v>
                </c:pt>
                <c:pt idx="50">
                  <c:v>699.49999999999773</c:v>
                </c:pt>
                <c:pt idx="51">
                  <c:v>699.54999999999768</c:v>
                </c:pt>
                <c:pt idx="52">
                  <c:v>699.59999999999764</c:v>
                </c:pt>
                <c:pt idx="53">
                  <c:v>699.64999999999759</c:v>
                </c:pt>
                <c:pt idx="54">
                  <c:v>699.69999999999754</c:v>
                </c:pt>
                <c:pt idx="55">
                  <c:v>699.7499999999975</c:v>
                </c:pt>
                <c:pt idx="56">
                  <c:v>699.79999999999745</c:v>
                </c:pt>
                <c:pt idx="57">
                  <c:v>699.84999999999741</c:v>
                </c:pt>
                <c:pt idx="58">
                  <c:v>699.89999999999736</c:v>
                </c:pt>
                <c:pt idx="59">
                  <c:v>699.94999999999732</c:v>
                </c:pt>
                <c:pt idx="60">
                  <c:v>699.99999999999727</c:v>
                </c:pt>
                <c:pt idx="61">
                  <c:v>700.04999999999723</c:v>
                </c:pt>
                <c:pt idx="62">
                  <c:v>700.09999999999718</c:v>
                </c:pt>
                <c:pt idx="63">
                  <c:v>700.14999999999714</c:v>
                </c:pt>
                <c:pt idx="64">
                  <c:v>700.19999999999709</c:v>
                </c:pt>
                <c:pt idx="65">
                  <c:v>700.24999999999704</c:v>
                </c:pt>
                <c:pt idx="66">
                  <c:v>700.299999999997</c:v>
                </c:pt>
                <c:pt idx="67">
                  <c:v>700.34999999999695</c:v>
                </c:pt>
                <c:pt idx="68">
                  <c:v>700.39999999999691</c:v>
                </c:pt>
                <c:pt idx="69">
                  <c:v>700.44999999999686</c:v>
                </c:pt>
                <c:pt idx="70">
                  <c:v>700.49999999999682</c:v>
                </c:pt>
                <c:pt idx="71">
                  <c:v>700.54999999999677</c:v>
                </c:pt>
                <c:pt idx="72">
                  <c:v>700.59999999999673</c:v>
                </c:pt>
                <c:pt idx="73">
                  <c:v>700.64999999999668</c:v>
                </c:pt>
                <c:pt idx="74">
                  <c:v>700.69999999999663</c:v>
                </c:pt>
                <c:pt idx="75">
                  <c:v>700.74999999999659</c:v>
                </c:pt>
                <c:pt idx="76">
                  <c:v>700.79999999999654</c:v>
                </c:pt>
                <c:pt idx="77">
                  <c:v>700.8499999999965</c:v>
                </c:pt>
                <c:pt idx="78">
                  <c:v>700.89999999999645</c:v>
                </c:pt>
                <c:pt idx="79">
                  <c:v>700.94999999999641</c:v>
                </c:pt>
                <c:pt idx="80">
                  <c:v>700.99999999999636</c:v>
                </c:pt>
                <c:pt idx="81">
                  <c:v>701.04999999999632</c:v>
                </c:pt>
                <c:pt idx="82">
                  <c:v>701.09999999999627</c:v>
                </c:pt>
                <c:pt idx="83">
                  <c:v>701.14999999999623</c:v>
                </c:pt>
                <c:pt idx="84">
                  <c:v>701.19999999999618</c:v>
                </c:pt>
                <c:pt idx="85">
                  <c:v>701.24999999999613</c:v>
                </c:pt>
                <c:pt idx="86">
                  <c:v>701.29999999999609</c:v>
                </c:pt>
                <c:pt idx="87">
                  <c:v>701.34999999999604</c:v>
                </c:pt>
                <c:pt idx="88">
                  <c:v>701.399999999996</c:v>
                </c:pt>
                <c:pt idx="89">
                  <c:v>701.44999999999595</c:v>
                </c:pt>
                <c:pt idx="90">
                  <c:v>701.49999999999591</c:v>
                </c:pt>
                <c:pt idx="91">
                  <c:v>701.54999999999586</c:v>
                </c:pt>
                <c:pt idx="92">
                  <c:v>701.59999999999582</c:v>
                </c:pt>
                <c:pt idx="93">
                  <c:v>701.64999999999577</c:v>
                </c:pt>
                <c:pt idx="94">
                  <c:v>701.69999999999573</c:v>
                </c:pt>
                <c:pt idx="95">
                  <c:v>701.74999999999568</c:v>
                </c:pt>
                <c:pt idx="96">
                  <c:v>701.79999999999563</c:v>
                </c:pt>
                <c:pt idx="97">
                  <c:v>701.84999999999559</c:v>
                </c:pt>
                <c:pt idx="98">
                  <c:v>701.89999999999554</c:v>
                </c:pt>
                <c:pt idx="99">
                  <c:v>701.9499999999955</c:v>
                </c:pt>
                <c:pt idx="100">
                  <c:v>701.99999999999545</c:v>
                </c:pt>
                <c:pt idx="101">
                  <c:v>702.04999999999541</c:v>
                </c:pt>
                <c:pt idx="102">
                  <c:v>702.09999999999536</c:v>
                </c:pt>
                <c:pt idx="103">
                  <c:v>702.14999999999532</c:v>
                </c:pt>
                <c:pt idx="104">
                  <c:v>702.19999999999527</c:v>
                </c:pt>
                <c:pt idx="105">
                  <c:v>702.24999999999523</c:v>
                </c:pt>
                <c:pt idx="106">
                  <c:v>702.29999999999518</c:v>
                </c:pt>
                <c:pt idx="107">
                  <c:v>702.34999999999513</c:v>
                </c:pt>
                <c:pt idx="108">
                  <c:v>702.39999999999509</c:v>
                </c:pt>
                <c:pt idx="109">
                  <c:v>702.44999999999504</c:v>
                </c:pt>
                <c:pt idx="110">
                  <c:v>702.499999999995</c:v>
                </c:pt>
                <c:pt idx="111">
                  <c:v>702.54999999999495</c:v>
                </c:pt>
                <c:pt idx="112">
                  <c:v>702.59999999999491</c:v>
                </c:pt>
                <c:pt idx="113">
                  <c:v>702.64999999999486</c:v>
                </c:pt>
                <c:pt idx="114">
                  <c:v>702.69999999999482</c:v>
                </c:pt>
                <c:pt idx="115">
                  <c:v>702.74999999999477</c:v>
                </c:pt>
                <c:pt idx="116">
                  <c:v>702.79999999999472</c:v>
                </c:pt>
                <c:pt idx="117">
                  <c:v>702.84999999999468</c:v>
                </c:pt>
                <c:pt idx="118">
                  <c:v>702.89999999999463</c:v>
                </c:pt>
                <c:pt idx="119">
                  <c:v>702.94999999999459</c:v>
                </c:pt>
                <c:pt idx="120">
                  <c:v>702.99999999999454</c:v>
                </c:pt>
                <c:pt idx="121">
                  <c:v>703.0499999999945</c:v>
                </c:pt>
                <c:pt idx="122">
                  <c:v>703.09999999999445</c:v>
                </c:pt>
                <c:pt idx="123">
                  <c:v>703.14999999999441</c:v>
                </c:pt>
                <c:pt idx="124">
                  <c:v>703.19999999999436</c:v>
                </c:pt>
                <c:pt idx="125">
                  <c:v>703.24999999999432</c:v>
                </c:pt>
                <c:pt idx="126">
                  <c:v>703.29999999999427</c:v>
                </c:pt>
                <c:pt idx="127">
                  <c:v>703.34999999999422</c:v>
                </c:pt>
                <c:pt idx="128">
                  <c:v>703.39999999999418</c:v>
                </c:pt>
                <c:pt idx="129">
                  <c:v>703.44999999999413</c:v>
                </c:pt>
                <c:pt idx="130">
                  <c:v>703.49999999999409</c:v>
                </c:pt>
                <c:pt idx="131">
                  <c:v>703.54999999999404</c:v>
                </c:pt>
                <c:pt idx="132">
                  <c:v>703.599999999994</c:v>
                </c:pt>
                <c:pt idx="133">
                  <c:v>703.64999999999395</c:v>
                </c:pt>
                <c:pt idx="134">
                  <c:v>703.69999999999391</c:v>
                </c:pt>
                <c:pt idx="135">
                  <c:v>703.74999999999386</c:v>
                </c:pt>
                <c:pt idx="136">
                  <c:v>703.79999999999382</c:v>
                </c:pt>
                <c:pt idx="137">
                  <c:v>703.84999999999377</c:v>
                </c:pt>
                <c:pt idx="138">
                  <c:v>703.89999999999372</c:v>
                </c:pt>
                <c:pt idx="139">
                  <c:v>703.94999999999368</c:v>
                </c:pt>
                <c:pt idx="140">
                  <c:v>703.99999999999363</c:v>
                </c:pt>
                <c:pt idx="141">
                  <c:v>704.04999999999359</c:v>
                </c:pt>
                <c:pt idx="142">
                  <c:v>704.09999999999354</c:v>
                </c:pt>
                <c:pt idx="143">
                  <c:v>704.1499999999935</c:v>
                </c:pt>
                <c:pt idx="144">
                  <c:v>704.19999999999345</c:v>
                </c:pt>
                <c:pt idx="145">
                  <c:v>704.24999999999341</c:v>
                </c:pt>
                <c:pt idx="146">
                  <c:v>704.29999999999336</c:v>
                </c:pt>
                <c:pt idx="147">
                  <c:v>704.34999999999332</c:v>
                </c:pt>
                <c:pt idx="148">
                  <c:v>704.39999999999327</c:v>
                </c:pt>
                <c:pt idx="149">
                  <c:v>704.44999999999322</c:v>
                </c:pt>
                <c:pt idx="150">
                  <c:v>704.49999999999318</c:v>
                </c:pt>
                <c:pt idx="151">
                  <c:v>704.54999999999313</c:v>
                </c:pt>
                <c:pt idx="152">
                  <c:v>704.59999999999309</c:v>
                </c:pt>
                <c:pt idx="153">
                  <c:v>704.64999999999304</c:v>
                </c:pt>
                <c:pt idx="154">
                  <c:v>704.699999999993</c:v>
                </c:pt>
                <c:pt idx="155">
                  <c:v>704.74999999999295</c:v>
                </c:pt>
                <c:pt idx="156">
                  <c:v>704.79999999999291</c:v>
                </c:pt>
                <c:pt idx="157">
                  <c:v>704.84999999999286</c:v>
                </c:pt>
                <c:pt idx="158">
                  <c:v>704.89999999999281</c:v>
                </c:pt>
                <c:pt idx="159">
                  <c:v>704.94999999999277</c:v>
                </c:pt>
                <c:pt idx="160">
                  <c:v>704.99999999999272</c:v>
                </c:pt>
                <c:pt idx="161">
                  <c:v>705.04999999999268</c:v>
                </c:pt>
                <c:pt idx="162">
                  <c:v>705.09999999999263</c:v>
                </c:pt>
                <c:pt idx="163">
                  <c:v>705.14999999999259</c:v>
                </c:pt>
                <c:pt idx="164">
                  <c:v>705.19999999999254</c:v>
                </c:pt>
                <c:pt idx="165">
                  <c:v>705.2499999999925</c:v>
                </c:pt>
                <c:pt idx="166">
                  <c:v>705.29999999999245</c:v>
                </c:pt>
                <c:pt idx="167">
                  <c:v>705.34999999999241</c:v>
                </c:pt>
                <c:pt idx="168">
                  <c:v>705.39999999999236</c:v>
                </c:pt>
                <c:pt idx="169">
                  <c:v>705.44999999999231</c:v>
                </c:pt>
                <c:pt idx="170">
                  <c:v>705.49999999999227</c:v>
                </c:pt>
                <c:pt idx="171">
                  <c:v>705.54999999999222</c:v>
                </c:pt>
                <c:pt idx="172">
                  <c:v>705.59999999999218</c:v>
                </c:pt>
                <c:pt idx="173">
                  <c:v>705.64999999999213</c:v>
                </c:pt>
                <c:pt idx="174">
                  <c:v>705.69999999999209</c:v>
                </c:pt>
                <c:pt idx="175">
                  <c:v>705.74999999999204</c:v>
                </c:pt>
                <c:pt idx="176">
                  <c:v>705.799999999992</c:v>
                </c:pt>
                <c:pt idx="177">
                  <c:v>705.84999999999195</c:v>
                </c:pt>
                <c:pt idx="178">
                  <c:v>705.89999999999191</c:v>
                </c:pt>
                <c:pt idx="179">
                  <c:v>705.94999999999186</c:v>
                </c:pt>
                <c:pt idx="180">
                  <c:v>705.99999999999181</c:v>
                </c:pt>
                <c:pt idx="181">
                  <c:v>706.04999999999177</c:v>
                </c:pt>
                <c:pt idx="182">
                  <c:v>706.09999999999172</c:v>
                </c:pt>
                <c:pt idx="183">
                  <c:v>706.14999999999168</c:v>
                </c:pt>
                <c:pt idx="184">
                  <c:v>706.19999999999163</c:v>
                </c:pt>
                <c:pt idx="185">
                  <c:v>706.24999999999159</c:v>
                </c:pt>
                <c:pt idx="186">
                  <c:v>706.29999999999154</c:v>
                </c:pt>
                <c:pt idx="187">
                  <c:v>706.3499999999915</c:v>
                </c:pt>
                <c:pt idx="188">
                  <c:v>706.39999999999145</c:v>
                </c:pt>
                <c:pt idx="189">
                  <c:v>706.44999999999141</c:v>
                </c:pt>
                <c:pt idx="190">
                  <c:v>706.49999999999136</c:v>
                </c:pt>
                <c:pt idx="191">
                  <c:v>706.54999999999131</c:v>
                </c:pt>
                <c:pt idx="192">
                  <c:v>706.59999999999127</c:v>
                </c:pt>
                <c:pt idx="193">
                  <c:v>706.64999999999122</c:v>
                </c:pt>
                <c:pt idx="194">
                  <c:v>706.69999999999118</c:v>
                </c:pt>
                <c:pt idx="195">
                  <c:v>706.74999999999113</c:v>
                </c:pt>
                <c:pt idx="196">
                  <c:v>706.79999999999109</c:v>
                </c:pt>
                <c:pt idx="197">
                  <c:v>706.84999999999104</c:v>
                </c:pt>
                <c:pt idx="198">
                  <c:v>706.899999999991</c:v>
                </c:pt>
                <c:pt idx="199">
                  <c:v>706.94999999999095</c:v>
                </c:pt>
                <c:pt idx="200">
                  <c:v>706.99999999999091</c:v>
                </c:pt>
                <c:pt idx="201">
                  <c:v>707.04999999999086</c:v>
                </c:pt>
                <c:pt idx="202">
                  <c:v>707.09999999999081</c:v>
                </c:pt>
                <c:pt idx="203">
                  <c:v>707.14999999999077</c:v>
                </c:pt>
                <c:pt idx="204">
                  <c:v>707.19999999999072</c:v>
                </c:pt>
                <c:pt idx="205">
                  <c:v>707.24999999999068</c:v>
                </c:pt>
                <c:pt idx="206">
                  <c:v>707.29999999999063</c:v>
                </c:pt>
                <c:pt idx="207">
                  <c:v>707.34999999999059</c:v>
                </c:pt>
                <c:pt idx="208">
                  <c:v>707.39999999999054</c:v>
                </c:pt>
                <c:pt idx="209">
                  <c:v>707.4499999999905</c:v>
                </c:pt>
                <c:pt idx="210">
                  <c:v>707.49999999999045</c:v>
                </c:pt>
                <c:pt idx="211">
                  <c:v>707.5499999999904</c:v>
                </c:pt>
                <c:pt idx="212">
                  <c:v>707.59999999999036</c:v>
                </c:pt>
                <c:pt idx="213">
                  <c:v>707.64999999999031</c:v>
                </c:pt>
                <c:pt idx="214">
                  <c:v>707.69999999999027</c:v>
                </c:pt>
                <c:pt idx="215">
                  <c:v>707.74999999999022</c:v>
                </c:pt>
                <c:pt idx="216">
                  <c:v>707.79999999999018</c:v>
                </c:pt>
                <c:pt idx="217">
                  <c:v>707.84999999999013</c:v>
                </c:pt>
                <c:pt idx="218">
                  <c:v>707.89999999999009</c:v>
                </c:pt>
                <c:pt idx="219">
                  <c:v>707.94999999999004</c:v>
                </c:pt>
                <c:pt idx="220">
                  <c:v>707.99999999999</c:v>
                </c:pt>
                <c:pt idx="221">
                  <c:v>708.04999999998995</c:v>
                </c:pt>
                <c:pt idx="222">
                  <c:v>708.0999999999899</c:v>
                </c:pt>
                <c:pt idx="223">
                  <c:v>708.14999999998986</c:v>
                </c:pt>
                <c:pt idx="224">
                  <c:v>708.19999999998981</c:v>
                </c:pt>
                <c:pt idx="225">
                  <c:v>708.24999999998977</c:v>
                </c:pt>
                <c:pt idx="226">
                  <c:v>708.29999999998972</c:v>
                </c:pt>
                <c:pt idx="227">
                  <c:v>708.34999999998968</c:v>
                </c:pt>
                <c:pt idx="228">
                  <c:v>708.39999999998963</c:v>
                </c:pt>
                <c:pt idx="229">
                  <c:v>708.44999999998959</c:v>
                </c:pt>
                <c:pt idx="230">
                  <c:v>708.49999999998954</c:v>
                </c:pt>
                <c:pt idx="231">
                  <c:v>708.5499999999895</c:v>
                </c:pt>
                <c:pt idx="232">
                  <c:v>708.59999999998945</c:v>
                </c:pt>
                <c:pt idx="233">
                  <c:v>708.6499999999894</c:v>
                </c:pt>
                <c:pt idx="234">
                  <c:v>708.69999999998936</c:v>
                </c:pt>
                <c:pt idx="235">
                  <c:v>708.74999999998931</c:v>
                </c:pt>
                <c:pt idx="236">
                  <c:v>708.79999999998927</c:v>
                </c:pt>
                <c:pt idx="237">
                  <c:v>708.84999999998922</c:v>
                </c:pt>
                <c:pt idx="238">
                  <c:v>708.89999999998918</c:v>
                </c:pt>
                <c:pt idx="239">
                  <c:v>708.94999999998913</c:v>
                </c:pt>
                <c:pt idx="240">
                  <c:v>708.99999999998909</c:v>
                </c:pt>
                <c:pt idx="241">
                  <c:v>709.04999999998904</c:v>
                </c:pt>
                <c:pt idx="242">
                  <c:v>709.099999999989</c:v>
                </c:pt>
                <c:pt idx="243">
                  <c:v>709.14999999998895</c:v>
                </c:pt>
                <c:pt idx="244">
                  <c:v>709.1999999999889</c:v>
                </c:pt>
                <c:pt idx="245">
                  <c:v>709.24999999998886</c:v>
                </c:pt>
                <c:pt idx="246">
                  <c:v>709.29999999998881</c:v>
                </c:pt>
                <c:pt idx="247">
                  <c:v>709.34999999998877</c:v>
                </c:pt>
                <c:pt idx="248">
                  <c:v>709.39999999998872</c:v>
                </c:pt>
                <c:pt idx="249">
                  <c:v>709.44999999998868</c:v>
                </c:pt>
                <c:pt idx="250">
                  <c:v>709.49999999998863</c:v>
                </c:pt>
                <c:pt idx="251">
                  <c:v>709.54999999998859</c:v>
                </c:pt>
                <c:pt idx="252">
                  <c:v>709.59999999998854</c:v>
                </c:pt>
                <c:pt idx="253">
                  <c:v>709.64999999998849</c:v>
                </c:pt>
                <c:pt idx="254">
                  <c:v>709.69999999998845</c:v>
                </c:pt>
                <c:pt idx="255">
                  <c:v>709.7499999999884</c:v>
                </c:pt>
                <c:pt idx="256">
                  <c:v>709.79999999998836</c:v>
                </c:pt>
                <c:pt idx="257">
                  <c:v>709.84999999998831</c:v>
                </c:pt>
                <c:pt idx="258">
                  <c:v>709.89999999998827</c:v>
                </c:pt>
                <c:pt idx="259">
                  <c:v>709.94999999998822</c:v>
                </c:pt>
                <c:pt idx="260">
                  <c:v>709.99999999998818</c:v>
                </c:pt>
                <c:pt idx="261">
                  <c:v>710.04999999998813</c:v>
                </c:pt>
                <c:pt idx="262">
                  <c:v>710.09999999998809</c:v>
                </c:pt>
                <c:pt idx="263">
                  <c:v>710.14999999998804</c:v>
                </c:pt>
                <c:pt idx="264">
                  <c:v>710.19999999998799</c:v>
                </c:pt>
                <c:pt idx="265">
                  <c:v>710.24999999998795</c:v>
                </c:pt>
                <c:pt idx="266">
                  <c:v>710.2999999999879</c:v>
                </c:pt>
                <c:pt idx="267">
                  <c:v>710.34999999998786</c:v>
                </c:pt>
                <c:pt idx="268">
                  <c:v>710.39999999998781</c:v>
                </c:pt>
                <c:pt idx="269">
                  <c:v>710.44999999998777</c:v>
                </c:pt>
                <c:pt idx="270">
                  <c:v>710.49999999998772</c:v>
                </c:pt>
                <c:pt idx="271">
                  <c:v>710.54999999998768</c:v>
                </c:pt>
                <c:pt idx="272">
                  <c:v>710.59999999998763</c:v>
                </c:pt>
                <c:pt idx="273">
                  <c:v>710.64999999998759</c:v>
                </c:pt>
                <c:pt idx="274">
                  <c:v>710.69999999998754</c:v>
                </c:pt>
                <c:pt idx="275">
                  <c:v>710.74999999998749</c:v>
                </c:pt>
                <c:pt idx="276">
                  <c:v>710.79999999998745</c:v>
                </c:pt>
                <c:pt idx="277">
                  <c:v>710.8499999999874</c:v>
                </c:pt>
                <c:pt idx="278">
                  <c:v>710.89999999998736</c:v>
                </c:pt>
                <c:pt idx="279">
                  <c:v>710.94999999998731</c:v>
                </c:pt>
                <c:pt idx="280">
                  <c:v>710.99999999998727</c:v>
                </c:pt>
                <c:pt idx="281">
                  <c:v>711.04999999998722</c:v>
                </c:pt>
                <c:pt idx="282">
                  <c:v>711.09999999998718</c:v>
                </c:pt>
                <c:pt idx="283">
                  <c:v>711.14999999998713</c:v>
                </c:pt>
                <c:pt idx="284">
                  <c:v>711.19999999998709</c:v>
                </c:pt>
                <c:pt idx="285">
                  <c:v>711.24999999998704</c:v>
                </c:pt>
                <c:pt idx="286">
                  <c:v>711.29999999998699</c:v>
                </c:pt>
                <c:pt idx="287">
                  <c:v>711.34999999998695</c:v>
                </c:pt>
                <c:pt idx="288">
                  <c:v>711.3999999999869</c:v>
                </c:pt>
                <c:pt idx="289">
                  <c:v>711.44999999998686</c:v>
                </c:pt>
                <c:pt idx="290">
                  <c:v>711.49999999998681</c:v>
                </c:pt>
                <c:pt idx="291">
                  <c:v>711.54999999998677</c:v>
                </c:pt>
                <c:pt idx="292">
                  <c:v>711.59999999998672</c:v>
                </c:pt>
                <c:pt idx="293">
                  <c:v>711.64999999998668</c:v>
                </c:pt>
                <c:pt idx="294">
                  <c:v>711.69999999998663</c:v>
                </c:pt>
                <c:pt idx="295">
                  <c:v>711.74999999998658</c:v>
                </c:pt>
                <c:pt idx="296">
                  <c:v>711.79999999998654</c:v>
                </c:pt>
                <c:pt idx="297">
                  <c:v>711.84999999998649</c:v>
                </c:pt>
                <c:pt idx="298">
                  <c:v>711.89999999998645</c:v>
                </c:pt>
                <c:pt idx="299">
                  <c:v>711.9499999999864</c:v>
                </c:pt>
                <c:pt idx="300">
                  <c:v>711.99999999998636</c:v>
                </c:pt>
                <c:pt idx="301">
                  <c:v>712.04999999998631</c:v>
                </c:pt>
                <c:pt idx="302">
                  <c:v>712.09999999998627</c:v>
                </c:pt>
                <c:pt idx="303">
                  <c:v>712.14999999998622</c:v>
                </c:pt>
                <c:pt idx="304">
                  <c:v>712.19999999998618</c:v>
                </c:pt>
                <c:pt idx="305">
                  <c:v>712.24999999998613</c:v>
                </c:pt>
                <c:pt idx="306">
                  <c:v>712.29999999998608</c:v>
                </c:pt>
                <c:pt idx="307">
                  <c:v>712.34999999998604</c:v>
                </c:pt>
                <c:pt idx="308">
                  <c:v>712.39999999998599</c:v>
                </c:pt>
                <c:pt idx="309">
                  <c:v>712.44999999998595</c:v>
                </c:pt>
                <c:pt idx="310">
                  <c:v>712.4999999999859</c:v>
                </c:pt>
                <c:pt idx="311">
                  <c:v>712.54999999998586</c:v>
                </c:pt>
                <c:pt idx="312">
                  <c:v>712.59999999998581</c:v>
                </c:pt>
                <c:pt idx="313">
                  <c:v>712.64999999998577</c:v>
                </c:pt>
                <c:pt idx="314">
                  <c:v>712.69999999998572</c:v>
                </c:pt>
                <c:pt idx="315">
                  <c:v>712.74999999998568</c:v>
                </c:pt>
                <c:pt idx="316">
                  <c:v>712.79999999998563</c:v>
                </c:pt>
                <c:pt idx="317">
                  <c:v>712.84999999998558</c:v>
                </c:pt>
                <c:pt idx="318">
                  <c:v>712.89999999998554</c:v>
                </c:pt>
                <c:pt idx="319">
                  <c:v>712.94999999998549</c:v>
                </c:pt>
                <c:pt idx="320">
                  <c:v>712.99999999998545</c:v>
                </c:pt>
                <c:pt idx="321">
                  <c:v>713.0499999999854</c:v>
                </c:pt>
                <c:pt idx="322">
                  <c:v>713.09999999998536</c:v>
                </c:pt>
                <c:pt idx="323">
                  <c:v>713.14999999998531</c:v>
                </c:pt>
                <c:pt idx="324">
                  <c:v>713.19999999998527</c:v>
                </c:pt>
                <c:pt idx="325">
                  <c:v>713.24999999998522</c:v>
                </c:pt>
                <c:pt idx="326">
                  <c:v>713.29999999998518</c:v>
                </c:pt>
                <c:pt idx="327">
                  <c:v>713.34999999998513</c:v>
                </c:pt>
                <c:pt idx="328">
                  <c:v>713.39999999998508</c:v>
                </c:pt>
                <c:pt idx="329">
                  <c:v>713.44999999998504</c:v>
                </c:pt>
                <c:pt idx="330">
                  <c:v>713.49999999998499</c:v>
                </c:pt>
                <c:pt idx="331">
                  <c:v>713.54999999998495</c:v>
                </c:pt>
                <c:pt idx="332">
                  <c:v>713.5999999999849</c:v>
                </c:pt>
                <c:pt idx="333">
                  <c:v>713.64999999998486</c:v>
                </c:pt>
                <c:pt idx="334">
                  <c:v>713.69999999998481</c:v>
                </c:pt>
                <c:pt idx="335">
                  <c:v>713.74999999998477</c:v>
                </c:pt>
                <c:pt idx="336">
                  <c:v>713.79999999998472</c:v>
                </c:pt>
                <c:pt idx="337">
                  <c:v>713.84999999998468</c:v>
                </c:pt>
                <c:pt idx="338">
                  <c:v>713.89999999998463</c:v>
                </c:pt>
                <c:pt idx="339">
                  <c:v>713.94999999998458</c:v>
                </c:pt>
                <c:pt idx="340">
                  <c:v>713.99999999998454</c:v>
                </c:pt>
                <c:pt idx="341">
                  <c:v>714.04999999998449</c:v>
                </c:pt>
                <c:pt idx="342">
                  <c:v>714.09999999998445</c:v>
                </c:pt>
                <c:pt idx="343">
                  <c:v>714.1499999999844</c:v>
                </c:pt>
                <c:pt idx="344">
                  <c:v>714.19999999998436</c:v>
                </c:pt>
                <c:pt idx="345">
                  <c:v>714.24999999998431</c:v>
                </c:pt>
                <c:pt idx="346">
                  <c:v>714.29999999998427</c:v>
                </c:pt>
                <c:pt idx="347">
                  <c:v>714.34999999998422</c:v>
                </c:pt>
                <c:pt idx="348">
                  <c:v>714.39999999998417</c:v>
                </c:pt>
                <c:pt idx="349">
                  <c:v>714.44999999998413</c:v>
                </c:pt>
                <c:pt idx="350">
                  <c:v>714.49999999998408</c:v>
                </c:pt>
                <c:pt idx="351">
                  <c:v>714.54999999998404</c:v>
                </c:pt>
                <c:pt idx="352">
                  <c:v>714.59999999998399</c:v>
                </c:pt>
                <c:pt idx="353">
                  <c:v>714.64999999998395</c:v>
                </c:pt>
                <c:pt idx="354">
                  <c:v>714.6999999999839</c:v>
                </c:pt>
                <c:pt idx="355">
                  <c:v>714.74999999998386</c:v>
                </c:pt>
                <c:pt idx="356">
                  <c:v>714.79999999998381</c:v>
                </c:pt>
                <c:pt idx="357">
                  <c:v>714.84999999998377</c:v>
                </c:pt>
                <c:pt idx="358">
                  <c:v>714.89999999998372</c:v>
                </c:pt>
                <c:pt idx="359">
                  <c:v>714.94999999998367</c:v>
                </c:pt>
                <c:pt idx="360">
                  <c:v>714.99999999998363</c:v>
                </c:pt>
                <c:pt idx="361">
                  <c:v>715.04999999998358</c:v>
                </c:pt>
                <c:pt idx="362">
                  <c:v>715.09999999998354</c:v>
                </c:pt>
                <c:pt idx="363">
                  <c:v>715.14999999998349</c:v>
                </c:pt>
                <c:pt idx="364">
                  <c:v>715.19999999998345</c:v>
                </c:pt>
                <c:pt idx="365">
                  <c:v>715.2499999999834</c:v>
                </c:pt>
                <c:pt idx="366">
                  <c:v>715.29999999998336</c:v>
                </c:pt>
                <c:pt idx="367">
                  <c:v>715.34999999998331</c:v>
                </c:pt>
                <c:pt idx="368">
                  <c:v>715.39999999998327</c:v>
                </c:pt>
                <c:pt idx="369">
                  <c:v>715.44999999998322</c:v>
                </c:pt>
                <c:pt idx="370">
                  <c:v>715.49999999998317</c:v>
                </c:pt>
                <c:pt idx="371">
                  <c:v>715.54999999998313</c:v>
                </c:pt>
                <c:pt idx="372">
                  <c:v>715.59999999998308</c:v>
                </c:pt>
                <c:pt idx="373">
                  <c:v>715.64999999998304</c:v>
                </c:pt>
                <c:pt idx="374">
                  <c:v>715.69999999998299</c:v>
                </c:pt>
                <c:pt idx="375">
                  <c:v>715.74999999998295</c:v>
                </c:pt>
                <c:pt idx="376">
                  <c:v>715.7999999999829</c:v>
                </c:pt>
                <c:pt idx="377">
                  <c:v>715.84999999998286</c:v>
                </c:pt>
                <c:pt idx="378">
                  <c:v>715.89999999998281</c:v>
                </c:pt>
                <c:pt idx="379">
                  <c:v>715.94999999998277</c:v>
                </c:pt>
                <c:pt idx="380">
                  <c:v>715.99999999998272</c:v>
                </c:pt>
                <c:pt idx="381">
                  <c:v>716.04999999998267</c:v>
                </c:pt>
                <c:pt idx="382">
                  <c:v>716.09999999998263</c:v>
                </c:pt>
                <c:pt idx="383">
                  <c:v>716.14999999998258</c:v>
                </c:pt>
                <c:pt idx="384">
                  <c:v>716.19999999998254</c:v>
                </c:pt>
                <c:pt idx="385">
                  <c:v>716.24999999998249</c:v>
                </c:pt>
                <c:pt idx="386">
                  <c:v>716.29999999998245</c:v>
                </c:pt>
                <c:pt idx="387">
                  <c:v>716.3499999999824</c:v>
                </c:pt>
                <c:pt idx="388">
                  <c:v>716.39999999998236</c:v>
                </c:pt>
                <c:pt idx="389">
                  <c:v>716.44999999998231</c:v>
                </c:pt>
                <c:pt idx="390">
                  <c:v>716.49999999998226</c:v>
                </c:pt>
                <c:pt idx="391">
                  <c:v>716.54999999998222</c:v>
                </c:pt>
                <c:pt idx="392">
                  <c:v>716.59999999998217</c:v>
                </c:pt>
                <c:pt idx="393">
                  <c:v>716.64999999998213</c:v>
                </c:pt>
                <c:pt idx="394">
                  <c:v>716.69999999998208</c:v>
                </c:pt>
                <c:pt idx="395">
                  <c:v>716.74999999998204</c:v>
                </c:pt>
                <c:pt idx="396">
                  <c:v>716.79999999998199</c:v>
                </c:pt>
                <c:pt idx="397">
                  <c:v>716.84999999998195</c:v>
                </c:pt>
                <c:pt idx="398">
                  <c:v>716.8999999999819</c:v>
                </c:pt>
                <c:pt idx="399">
                  <c:v>716.94999999998186</c:v>
                </c:pt>
                <c:pt idx="400">
                  <c:v>716.99999999998181</c:v>
                </c:pt>
                <c:pt idx="401">
                  <c:v>717.04999999998176</c:v>
                </c:pt>
                <c:pt idx="402">
                  <c:v>717.09999999998172</c:v>
                </c:pt>
                <c:pt idx="403">
                  <c:v>717.14999999998167</c:v>
                </c:pt>
                <c:pt idx="404">
                  <c:v>717.19999999998163</c:v>
                </c:pt>
                <c:pt idx="405">
                  <c:v>717.24999999998158</c:v>
                </c:pt>
                <c:pt idx="406">
                  <c:v>717.29999999998154</c:v>
                </c:pt>
                <c:pt idx="407">
                  <c:v>717.34999999998149</c:v>
                </c:pt>
                <c:pt idx="408">
                  <c:v>717.39999999998145</c:v>
                </c:pt>
                <c:pt idx="409">
                  <c:v>717.4499999999814</c:v>
                </c:pt>
                <c:pt idx="410">
                  <c:v>717.49999999998136</c:v>
                </c:pt>
                <c:pt idx="411">
                  <c:v>717.54999999998131</c:v>
                </c:pt>
                <c:pt idx="412">
                  <c:v>717.59999999998126</c:v>
                </c:pt>
                <c:pt idx="413">
                  <c:v>717.64999999998122</c:v>
                </c:pt>
                <c:pt idx="414">
                  <c:v>717.69999999998117</c:v>
                </c:pt>
                <c:pt idx="415">
                  <c:v>717.74999999998113</c:v>
                </c:pt>
                <c:pt idx="416">
                  <c:v>717.79999999998108</c:v>
                </c:pt>
                <c:pt idx="417">
                  <c:v>717.84999999998104</c:v>
                </c:pt>
                <c:pt idx="418">
                  <c:v>717.89999999998099</c:v>
                </c:pt>
                <c:pt idx="419">
                  <c:v>717.94999999998095</c:v>
                </c:pt>
                <c:pt idx="420">
                  <c:v>717.9999999999809</c:v>
                </c:pt>
                <c:pt idx="421">
                  <c:v>718.04999999998086</c:v>
                </c:pt>
                <c:pt idx="422">
                  <c:v>718.09999999998081</c:v>
                </c:pt>
                <c:pt idx="423">
                  <c:v>718.14999999998076</c:v>
                </c:pt>
                <c:pt idx="424">
                  <c:v>718.19999999998072</c:v>
                </c:pt>
                <c:pt idx="425">
                  <c:v>718.24999999998067</c:v>
                </c:pt>
                <c:pt idx="426">
                  <c:v>718.29999999998063</c:v>
                </c:pt>
                <c:pt idx="427">
                  <c:v>718.34999999998058</c:v>
                </c:pt>
                <c:pt idx="428">
                  <c:v>718.39999999998054</c:v>
                </c:pt>
                <c:pt idx="429">
                  <c:v>718.44999999998049</c:v>
                </c:pt>
                <c:pt idx="430">
                  <c:v>718.49999999998045</c:v>
                </c:pt>
                <c:pt idx="431">
                  <c:v>718.5499999999804</c:v>
                </c:pt>
                <c:pt idx="432">
                  <c:v>718.59999999998035</c:v>
                </c:pt>
                <c:pt idx="433">
                  <c:v>718.64999999998031</c:v>
                </c:pt>
                <c:pt idx="434">
                  <c:v>718.69999999998026</c:v>
                </c:pt>
                <c:pt idx="435">
                  <c:v>718.74999999998022</c:v>
                </c:pt>
                <c:pt idx="436">
                  <c:v>718.79999999998017</c:v>
                </c:pt>
                <c:pt idx="437">
                  <c:v>718.84999999998013</c:v>
                </c:pt>
                <c:pt idx="438">
                  <c:v>718.89999999998008</c:v>
                </c:pt>
                <c:pt idx="439">
                  <c:v>718.94999999998004</c:v>
                </c:pt>
                <c:pt idx="440">
                  <c:v>718.99999999997999</c:v>
                </c:pt>
                <c:pt idx="441">
                  <c:v>719.04999999997995</c:v>
                </c:pt>
                <c:pt idx="442">
                  <c:v>719.0999999999799</c:v>
                </c:pt>
                <c:pt idx="443">
                  <c:v>719.14999999997985</c:v>
                </c:pt>
                <c:pt idx="444">
                  <c:v>719.19999999997981</c:v>
                </c:pt>
                <c:pt idx="445">
                  <c:v>719.24999999997976</c:v>
                </c:pt>
                <c:pt idx="446">
                  <c:v>719.29999999997972</c:v>
                </c:pt>
                <c:pt idx="447">
                  <c:v>719.34999999997967</c:v>
                </c:pt>
                <c:pt idx="448">
                  <c:v>719.39999999997963</c:v>
                </c:pt>
                <c:pt idx="449">
                  <c:v>719.44999999997958</c:v>
                </c:pt>
                <c:pt idx="450">
                  <c:v>719.49999999997954</c:v>
                </c:pt>
                <c:pt idx="451">
                  <c:v>719.54999999997949</c:v>
                </c:pt>
                <c:pt idx="452">
                  <c:v>719.59999999997945</c:v>
                </c:pt>
                <c:pt idx="453">
                  <c:v>719.6499999999794</c:v>
                </c:pt>
                <c:pt idx="454">
                  <c:v>719.69999999997935</c:v>
                </c:pt>
                <c:pt idx="455">
                  <c:v>719.74999999997931</c:v>
                </c:pt>
                <c:pt idx="456">
                  <c:v>719.79999999997926</c:v>
                </c:pt>
                <c:pt idx="457">
                  <c:v>719.84999999997922</c:v>
                </c:pt>
                <c:pt idx="458">
                  <c:v>719.89999999997917</c:v>
                </c:pt>
                <c:pt idx="459">
                  <c:v>719.94999999997913</c:v>
                </c:pt>
                <c:pt idx="460">
                  <c:v>719.99999999997908</c:v>
                </c:pt>
                <c:pt idx="461">
                  <c:v>720.04999999997904</c:v>
                </c:pt>
                <c:pt idx="462">
                  <c:v>720.09999999997899</c:v>
                </c:pt>
                <c:pt idx="463">
                  <c:v>720.14999999997895</c:v>
                </c:pt>
                <c:pt idx="464">
                  <c:v>720.1999999999789</c:v>
                </c:pt>
                <c:pt idx="465">
                  <c:v>720.24999999997885</c:v>
                </c:pt>
                <c:pt idx="466">
                  <c:v>720.29999999997881</c:v>
                </c:pt>
                <c:pt idx="467">
                  <c:v>720.34999999997876</c:v>
                </c:pt>
                <c:pt idx="468">
                  <c:v>720.39999999997872</c:v>
                </c:pt>
                <c:pt idx="469">
                  <c:v>720.44999999997867</c:v>
                </c:pt>
                <c:pt idx="470">
                  <c:v>720.49999999997863</c:v>
                </c:pt>
                <c:pt idx="471">
                  <c:v>720.54999999997858</c:v>
                </c:pt>
                <c:pt idx="472">
                  <c:v>720.59999999997854</c:v>
                </c:pt>
                <c:pt idx="473">
                  <c:v>720.64999999997849</c:v>
                </c:pt>
                <c:pt idx="474">
                  <c:v>720.69999999997844</c:v>
                </c:pt>
                <c:pt idx="475">
                  <c:v>720.7499999999784</c:v>
                </c:pt>
                <c:pt idx="476">
                  <c:v>720.79999999997835</c:v>
                </c:pt>
                <c:pt idx="477">
                  <c:v>720.84999999997831</c:v>
                </c:pt>
                <c:pt idx="478">
                  <c:v>720.89999999997826</c:v>
                </c:pt>
                <c:pt idx="479">
                  <c:v>720.94999999997822</c:v>
                </c:pt>
                <c:pt idx="480">
                  <c:v>720.99999999997817</c:v>
                </c:pt>
                <c:pt idx="481">
                  <c:v>721.04999999997813</c:v>
                </c:pt>
                <c:pt idx="482">
                  <c:v>721.09999999997808</c:v>
                </c:pt>
                <c:pt idx="483">
                  <c:v>721.14999999997804</c:v>
                </c:pt>
                <c:pt idx="484">
                  <c:v>721.19999999997799</c:v>
                </c:pt>
                <c:pt idx="485">
                  <c:v>721.24999999997794</c:v>
                </c:pt>
                <c:pt idx="486">
                  <c:v>721.2999999999779</c:v>
                </c:pt>
                <c:pt idx="487">
                  <c:v>721.34999999997785</c:v>
                </c:pt>
                <c:pt idx="488">
                  <c:v>721.39999999997781</c:v>
                </c:pt>
                <c:pt idx="489">
                  <c:v>721.44999999997776</c:v>
                </c:pt>
                <c:pt idx="490">
                  <c:v>721.49999999997772</c:v>
                </c:pt>
                <c:pt idx="491">
                  <c:v>721.54999999997767</c:v>
                </c:pt>
                <c:pt idx="492">
                  <c:v>721.59999999997763</c:v>
                </c:pt>
                <c:pt idx="493">
                  <c:v>721.64999999997758</c:v>
                </c:pt>
                <c:pt idx="494">
                  <c:v>721.69999999997754</c:v>
                </c:pt>
                <c:pt idx="495">
                  <c:v>721.74999999997749</c:v>
                </c:pt>
                <c:pt idx="496">
                  <c:v>721.79999999997744</c:v>
                </c:pt>
                <c:pt idx="497">
                  <c:v>721.8499999999774</c:v>
                </c:pt>
                <c:pt idx="498">
                  <c:v>721.89999999997735</c:v>
                </c:pt>
                <c:pt idx="499">
                  <c:v>721.94999999997731</c:v>
                </c:pt>
                <c:pt idx="500">
                  <c:v>721.99999999997726</c:v>
                </c:pt>
              </c:numCache>
            </c:numRef>
          </c:xVal>
          <c:yVal>
            <c:numRef>
              <c:f>Oxygen!$B$12:$B$1113</c:f>
              <c:numCache>
                <c:formatCode>General</c:formatCode>
                <c:ptCount val="1102"/>
                <c:pt idx="0">
                  <c:v>306</c:v>
                </c:pt>
                <c:pt idx="1">
                  <c:v>244</c:v>
                </c:pt>
                <c:pt idx="2">
                  <c:v>291</c:v>
                </c:pt>
                <c:pt idx="3">
                  <c:v>297</c:v>
                </c:pt>
                <c:pt idx="4">
                  <c:v>257</c:v>
                </c:pt>
                <c:pt idx="5">
                  <c:v>315</c:v>
                </c:pt>
                <c:pt idx="6">
                  <c:v>285</c:v>
                </c:pt>
                <c:pt idx="7">
                  <c:v>298</c:v>
                </c:pt>
                <c:pt idx="8">
                  <c:v>315</c:v>
                </c:pt>
                <c:pt idx="9">
                  <c:v>312</c:v>
                </c:pt>
                <c:pt idx="10">
                  <c:v>289</c:v>
                </c:pt>
                <c:pt idx="11">
                  <c:v>267</c:v>
                </c:pt>
                <c:pt idx="12">
                  <c:v>278</c:v>
                </c:pt>
                <c:pt idx="13">
                  <c:v>283</c:v>
                </c:pt>
                <c:pt idx="14">
                  <c:v>273</c:v>
                </c:pt>
                <c:pt idx="15">
                  <c:v>285</c:v>
                </c:pt>
                <c:pt idx="16">
                  <c:v>294</c:v>
                </c:pt>
                <c:pt idx="17">
                  <c:v>262</c:v>
                </c:pt>
                <c:pt idx="18">
                  <c:v>295</c:v>
                </c:pt>
                <c:pt idx="19">
                  <c:v>300</c:v>
                </c:pt>
                <c:pt idx="20">
                  <c:v>260</c:v>
                </c:pt>
                <c:pt idx="21">
                  <c:v>317</c:v>
                </c:pt>
                <c:pt idx="22">
                  <c:v>309</c:v>
                </c:pt>
                <c:pt idx="23">
                  <c:v>275</c:v>
                </c:pt>
                <c:pt idx="24">
                  <c:v>298</c:v>
                </c:pt>
                <c:pt idx="25">
                  <c:v>293</c:v>
                </c:pt>
                <c:pt idx="26">
                  <c:v>281</c:v>
                </c:pt>
                <c:pt idx="27">
                  <c:v>308</c:v>
                </c:pt>
                <c:pt idx="28">
                  <c:v>273</c:v>
                </c:pt>
                <c:pt idx="29">
                  <c:v>305</c:v>
                </c:pt>
                <c:pt idx="30">
                  <c:v>296</c:v>
                </c:pt>
                <c:pt idx="31">
                  <c:v>292</c:v>
                </c:pt>
                <c:pt idx="32">
                  <c:v>303</c:v>
                </c:pt>
                <c:pt idx="33">
                  <c:v>297</c:v>
                </c:pt>
                <c:pt idx="34">
                  <c:v>288</c:v>
                </c:pt>
                <c:pt idx="35">
                  <c:v>298</c:v>
                </c:pt>
                <c:pt idx="36">
                  <c:v>279</c:v>
                </c:pt>
                <c:pt idx="37">
                  <c:v>293</c:v>
                </c:pt>
                <c:pt idx="38">
                  <c:v>247</c:v>
                </c:pt>
                <c:pt idx="39">
                  <c:v>296</c:v>
                </c:pt>
                <c:pt idx="40">
                  <c:v>270</c:v>
                </c:pt>
                <c:pt idx="41">
                  <c:v>276</c:v>
                </c:pt>
                <c:pt idx="42">
                  <c:v>290</c:v>
                </c:pt>
                <c:pt idx="43">
                  <c:v>277</c:v>
                </c:pt>
                <c:pt idx="44">
                  <c:v>270</c:v>
                </c:pt>
                <c:pt idx="45">
                  <c:v>258</c:v>
                </c:pt>
                <c:pt idx="46">
                  <c:v>293</c:v>
                </c:pt>
                <c:pt idx="47">
                  <c:v>252</c:v>
                </c:pt>
                <c:pt idx="48">
                  <c:v>266</c:v>
                </c:pt>
                <c:pt idx="49">
                  <c:v>307</c:v>
                </c:pt>
                <c:pt idx="50">
                  <c:v>280</c:v>
                </c:pt>
                <c:pt idx="51">
                  <c:v>280</c:v>
                </c:pt>
                <c:pt idx="52">
                  <c:v>303</c:v>
                </c:pt>
                <c:pt idx="53">
                  <c:v>280</c:v>
                </c:pt>
                <c:pt idx="54">
                  <c:v>270</c:v>
                </c:pt>
                <c:pt idx="55">
                  <c:v>310</c:v>
                </c:pt>
                <c:pt idx="56">
                  <c:v>279</c:v>
                </c:pt>
                <c:pt idx="57">
                  <c:v>268</c:v>
                </c:pt>
                <c:pt idx="58">
                  <c:v>260</c:v>
                </c:pt>
                <c:pt idx="59">
                  <c:v>263</c:v>
                </c:pt>
                <c:pt idx="60">
                  <c:v>305</c:v>
                </c:pt>
                <c:pt idx="61">
                  <c:v>293</c:v>
                </c:pt>
                <c:pt idx="62">
                  <c:v>312</c:v>
                </c:pt>
                <c:pt idx="63">
                  <c:v>302</c:v>
                </c:pt>
                <c:pt idx="64">
                  <c:v>301</c:v>
                </c:pt>
                <c:pt idx="65">
                  <c:v>275</c:v>
                </c:pt>
                <c:pt idx="66">
                  <c:v>302</c:v>
                </c:pt>
                <c:pt idx="67">
                  <c:v>276</c:v>
                </c:pt>
                <c:pt idx="68">
                  <c:v>254</c:v>
                </c:pt>
                <c:pt idx="69">
                  <c:v>273</c:v>
                </c:pt>
                <c:pt idx="70">
                  <c:v>307</c:v>
                </c:pt>
                <c:pt idx="71">
                  <c:v>291</c:v>
                </c:pt>
                <c:pt idx="72">
                  <c:v>278</c:v>
                </c:pt>
                <c:pt idx="73">
                  <c:v>285</c:v>
                </c:pt>
                <c:pt idx="74">
                  <c:v>288</c:v>
                </c:pt>
                <c:pt idx="75">
                  <c:v>292</c:v>
                </c:pt>
                <c:pt idx="76">
                  <c:v>279</c:v>
                </c:pt>
                <c:pt idx="77">
                  <c:v>264</c:v>
                </c:pt>
                <c:pt idx="78">
                  <c:v>291</c:v>
                </c:pt>
                <c:pt idx="79">
                  <c:v>259</c:v>
                </c:pt>
                <c:pt idx="80">
                  <c:v>293</c:v>
                </c:pt>
                <c:pt idx="81">
                  <c:v>294</c:v>
                </c:pt>
                <c:pt idx="82">
                  <c:v>276</c:v>
                </c:pt>
                <c:pt idx="83">
                  <c:v>281</c:v>
                </c:pt>
                <c:pt idx="84">
                  <c:v>293</c:v>
                </c:pt>
                <c:pt idx="85">
                  <c:v>270</c:v>
                </c:pt>
                <c:pt idx="86">
                  <c:v>262</c:v>
                </c:pt>
                <c:pt idx="87">
                  <c:v>290</c:v>
                </c:pt>
                <c:pt idx="88">
                  <c:v>294</c:v>
                </c:pt>
                <c:pt idx="89">
                  <c:v>298</c:v>
                </c:pt>
                <c:pt idx="90">
                  <c:v>295</c:v>
                </c:pt>
                <c:pt idx="91">
                  <c:v>246</c:v>
                </c:pt>
                <c:pt idx="92">
                  <c:v>275</c:v>
                </c:pt>
                <c:pt idx="93">
                  <c:v>316</c:v>
                </c:pt>
                <c:pt idx="94">
                  <c:v>293</c:v>
                </c:pt>
                <c:pt idx="95">
                  <c:v>276</c:v>
                </c:pt>
                <c:pt idx="96">
                  <c:v>306</c:v>
                </c:pt>
                <c:pt idx="97">
                  <c:v>262</c:v>
                </c:pt>
                <c:pt idx="98">
                  <c:v>287</c:v>
                </c:pt>
                <c:pt idx="99">
                  <c:v>283</c:v>
                </c:pt>
                <c:pt idx="100">
                  <c:v>288</c:v>
                </c:pt>
                <c:pt idx="101">
                  <c:v>287</c:v>
                </c:pt>
                <c:pt idx="102">
                  <c:v>272</c:v>
                </c:pt>
                <c:pt idx="103">
                  <c:v>259</c:v>
                </c:pt>
                <c:pt idx="104">
                  <c:v>247</c:v>
                </c:pt>
                <c:pt idx="105">
                  <c:v>269</c:v>
                </c:pt>
                <c:pt idx="106">
                  <c:v>275</c:v>
                </c:pt>
                <c:pt idx="107">
                  <c:v>263</c:v>
                </c:pt>
                <c:pt idx="108">
                  <c:v>279</c:v>
                </c:pt>
                <c:pt idx="109">
                  <c:v>284</c:v>
                </c:pt>
                <c:pt idx="110">
                  <c:v>264</c:v>
                </c:pt>
                <c:pt idx="111">
                  <c:v>309</c:v>
                </c:pt>
                <c:pt idx="112">
                  <c:v>251</c:v>
                </c:pt>
                <c:pt idx="113">
                  <c:v>288</c:v>
                </c:pt>
                <c:pt idx="114">
                  <c:v>316</c:v>
                </c:pt>
                <c:pt idx="115">
                  <c:v>301</c:v>
                </c:pt>
                <c:pt idx="116">
                  <c:v>281</c:v>
                </c:pt>
                <c:pt idx="117">
                  <c:v>289</c:v>
                </c:pt>
                <c:pt idx="118">
                  <c:v>289</c:v>
                </c:pt>
                <c:pt idx="119">
                  <c:v>274</c:v>
                </c:pt>
                <c:pt idx="120">
                  <c:v>314</c:v>
                </c:pt>
                <c:pt idx="121">
                  <c:v>311</c:v>
                </c:pt>
                <c:pt idx="122">
                  <c:v>253</c:v>
                </c:pt>
                <c:pt idx="123">
                  <c:v>297</c:v>
                </c:pt>
                <c:pt idx="124">
                  <c:v>280</c:v>
                </c:pt>
                <c:pt idx="125">
                  <c:v>277</c:v>
                </c:pt>
                <c:pt idx="126">
                  <c:v>302</c:v>
                </c:pt>
                <c:pt idx="127">
                  <c:v>296</c:v>
                </c:pt>
                <c:pt idx="128">
                  <c:v>296</c:v>
                </c:pt>
                <c:pt idx="129">
                  <c:v>293</c:v>
                </c:pt>
                <c:pt idx="130">
                  <c:v>311</c:v>
                </c:pt>
                <c:pt idx="131">
                  <c:v>276</c:v>
                </c:pt>
                <c:pt idx="132">
                  <c:v>287</c:v>
                </c:pt>
                <c:pt idx="133">
                  <c:v>260</c:v>
                </c:pt>
                <c:pt idx="134">
                  <c:v>311</c:v>
                </c:pt>
                <c:pt idx="135">
                  <c:v>308</c:v>
                </c:pt>
                <c:pt idx="136">
                  <c:v>260</c:v>
                </c:pt>
                <c:pt idx="137">
                  <c:v>291</c:v>
                </c:pt>
                <c:pt idx="138">
                  <c:v>273</c:v>
                </c:pt>
                <c:pt idx="139">
                  <c:v>278</c:v>
                </c:pt>
                <c:pt idx="140">
                  <c:v>298</c:v>
                </c:pt>
                <c:pt idx="141">
                  <c:v>271</c:v>
                </c:pt>
                <c:pt idx="142">
                  <c:v>231</c:v>
                </c:pt>
                <c:pt idx="143">
                  <c:v>283</c:v>
                </c:pt>
                <c:pt idx="144">
                  <c:v>284</c:v>
                </c:pt>
                <c:pt idx="145">
                  <c:v>294</c:v>
                </c:pt>
                <c:pt idx="146">
                  <c:v>324</c:v>
                </c:pt>
                <c:pt idx="147">
                  <c:v>297</c:v>
                </c:pt>
                <c:pt idx="148">
                  <c:v>309</c:v>
                </c:pt>
                <c:pt idx="149">
                  <c:v>306</c:v>
                </c:pt>
                <c:pt idx="150">
                  <c:v>327</c:v>
                </c:pt>
                <c:pt idx="151">
                  <c:v>288</c:v>
                </c:pt>
                <c:pt idx="152">
                  <c:v>302</c:v>
                </c:pt>
                <c:pt idx="153">
                  <c:v>291</c:v>
                </c:pt>
                <c:pt idx="154">
                  <c:v>290</c:v>
                </c:pt>
                <c:pt idx="155">
                  <c:v>288</c:v>
                </c:pt>
                <c:pt idx="156">
                  <c:v>309</c:v>
                </c:pt>
                <c:pt idx="157">
                  <c:v>324</c:v>
                </c:pt>
                <c:pt idx="158">
                  <c:v>270</c:v>
                </c:pt>
                <c:pt idx="159">
                  <c:v>320</c:v>
                </c:pt>
                <c:pt idx="160">
                  <c:v>319</c:v>
                </c:pt>
                <c:pt idx="161">
                  <c:v>325</c:v>
                </c:pt>
                <c:pt idx="162">
                  <c:v>275</c:v>
                </c:pt>
                <c:pt idx="163">
                  <c:v>299</c:v>
                </c:pt>
                <c:pt idx="164">
                  <c:v>292</c:v>
                </c:pt>
                <c:pt idx="165">
                  <c:v>311</c:v>
                </c:pt>
                <c:pt idx="166">
                  <c:v>345</c:v>
                </c:pt>
                <c:pt idx="167">
                  <c:v>275</c:v>
                </c:pt>
                <c:pt idx="168">
                  <c:v>325</c:v>
                </c:pt>
                <c:pt idx="169">
                  <c:v>321</c:v>
                </c:pt>
                <c:pt idx="170">
                  <c:v>280</c:v>
                </c:pt>
                <c:pt idx="171">
                  <c:v>314</c:v>
                </c:pt>
                <c:pt idx="172">
                  <c:v>299</c:v>
                </c:pt>
                <c:pt idx="173">
                  <c:v>315</c:v>
                </c:pt>
                <c:pt idx="174">
                  <c:v>306</c:v>
                </c:pt>
                <c:pt idx="175">
                  <c:v>327</c:v>
                </c:pt>
                <c:pt idx="176">
                  <c:v>339</c:v>
                </c:pt>
                <c:pt idx="177">
                  <c:v>320</c:v>
                </c:pt>
                <c:pt idx="178">
                  <c:v>301</c:v>
                </c:pt>
                <c:pt idx="179">
                  <c:v>366</c:v>
                </c:pt>
                <c:pt idx="180">
                  <c:v>321</c:v>
                </c:pt>
                <c:pt idx="181">
                  <c:v>349</c:v>
                </c:pt>
                <c:pt idx="182">
                  <c:v>333</c:v>
                </c:pt>
                <c:pt idx="183">
                  <c:v>326</c:v>
                </c:pt>
                <c:pt idx="184">
                  <c:v>298</c:v>
                </c:pt>
                <c:pt idx="185">
                  <c:v>304</c:v>
                </c:pt>
                <c:pt idx="186">
                  <c:v>324</c:v>
                </c:pt>
                <c:pt idx="187">
                  <c:v>306</c:v>
                </c:pt>
                <c:pt idx="188">
                  <c:v>335</c:v>
                </c:pt>
                <c:pt idx="189">
                  <c:v>289</c:v>
                </c:pt>
                <c:pt idx="190">
                  <c:v>290</c:v>
                </c:pt>
                <c:pt idx="191">
                  <c:v>335</c:v>
                </c:pt>
                <c:pt idx="192">
                  <c:v>281</c:v>
                </c:pt>
                <c:pt idx="193">
                  <c:v>337</c:v>
                </c:pt>
                <c:pt idx="194">
                  <c:v>290</c:v>
                </c:pt>
                <c:pt idx="195">
                  <c:v>352</c:v>
                </c:pt>
                <c:pt idx="196">
                  <c:v>316</c:v>
                </c:pt>
                <c:pt idx="197">
                  <c:v>323</c:v>
                </c:pt>
                <c:pt idx="198">
                  <c:v>332</c:v>
                </c:pt>
                <c:pt idx="199">
                  <c:v>291</c:v>
                </c:pt>
                <c:pt idx="200">
                  <c:v>323</c:v>
                </c:pt>
                <c:pt idx="201">
                  <c:v>280</c:v>
                </c:pt>
                <c:pt idx="202">
                  <c:v>307</c:v>
                </c:pt>
                <c:pt idx="203">
                  <c:v>324</c:v>
                </c:pt>
                <c:pt idx="204">
                  <c:v>306</c:v>
                </c:pt>
                <c:pt idx="205">
                  <c:v>330</c:v>
                </c:pt>
                <c:pt idx="206">
                  <c:v>333</c:v>
                </c:pt>
                <c:pt idx="207">
                  <c:v>327</c:v>
                </c:pt>
                <c:pt idx="208">
                  <c:v>340</c:v>
                </c:pt>
                <c:pt idx="209">
                  <c:v>283</c:v>
                </c:pt>
                <c:pt idx="210">
                  <c:v>335</c:v>
                </c:pt>
                <c:pt idx="211">
                  <c:v>345</c:v>
                </c:pt>
                <c:pt idx="212">
                  <c:v>302</c:v>
                </c:pt>
                <c:pt idx="213">
                  <c:v>301</c:v>
                </c:pt>
                <c:pt idx="214">
                  <c:v>304</c:v>
                </c:pt>
                <c:pt idx="215">
                  <c:v>277</c:v>
                </c:pt>
                <c:pt idx="216">
                  <c:v>301</c:v>
                </c:pt>
                <c:pt idx="217">
                  <c:v>317</c:v>
                </c:pt>
                <c:pt idx="218">
                  <c:v>347</c:v>
                </c:pt>
                <c:pt idx="219">
                  <c:v>313</c:v>
                </c:pt>
                <c:pt idx="220">
                  <c:v>321</c:v>
                </c:pt>
                <c:pt idx="221">
                  <c:v>320</c:v>
                </c:pt>
                <c:pt idx="222">
                  <c:v>329</c:v>
                </c:pt>
                <c:pt idx="223">
                  <c:v>320</c:v>
                </c:pt>
                <c:pt idx="224">
                  <c:v>311</c:v>
                </c:pt>
                <c:pt idx="225">
                  <c:v>343</c:v>
                </c:pt>
                <c:pt idx="226">
                  <c:v>295</c:v>
                </c:pt>
                <c:pt idx="227">
                  <c:v>313</c:v>
                </c:pt>
                <c:pt idx="228">
                  <c:v>342</c:v>
                </c:pt>
                <c:pt idx="229">
                  <c:v>337</c:v>
                </c:pt>
                <c:pt idx="230">
                  <c:v>304</c:v>
                </c:pt>
                <c:pt idx="231">
                  <c:v>326</c:v>
                </c:pt>
                <c:pt idx="232">
                  <c:v>327</c:v>
                </c:pt>
                <c:pt idx="233">
                  <c:v>353</c:v>
                </c:pt>
                <c:pt idx="234">
                  <c:v>300</c:v>
                </c:pt>
                <c:pt idx="235">
                  <c:v>288</c:v>
                </c:pt>
                <c:pt idx="236">
                  <c:v>339</c:v>
                </c:pt>
                <c:pt idx="237">
                  <c:v>284</c:v>
                </c:pt>
                <c:pt idx="238">
                  <c:v>313</c:v>
                </c:pt>
                <c:pt idx="239">
                  <c:v>348</c:v>
                </c:pt>
                <c:pt idx="240">
                  <c:v>300</c:v>
                </c:pt>
                <c:pt idx="241">
                  <c:v>325</c:v>
                </c:pt>
                <c:pt idx="242">
                  <c:v>337</c:v>
                </c:pt>
                <c:pt idx="243">
                  <c:v>317</c:v>
                </c:pt>
                <c:pt idx="244">
                  <c:v>318</c:v>
                </c:pt>
                <c:pt idx="245">
                  <c:v>299</c:v>
                </c:pt>
                <c:pt idx="246">
                  <c:v>270</c:v>
                </c:pt>
                <c:pt idx="247">
                  <c:v>322</c:v>
                </c:pt>
                <c:pt idx="248">
                  <c:v>322</c:v>
                </c:pt>
                <c:pt idx="249">
                  <c:v>289</c:v>
                </c:pt>
                <c:pt idx="250">
                  <c:v>322</c:v>
                </c:pt>
                <c:pt idx="251">
                  <c:v>302</c:v>
                </c:pt>
                <c:pt idx="252">
                  <c:v>284</c:v>
                </c:pt>
                <c:pt idx="253">
                  <c:v>301</c:v>
                </c:pt>
                <c:pt idx="254">
                  <c:v>313</c:v>
                </c:pt>
                <c:pt idx="255">
                  <c:v>297</c:v>
                </c:pt>
                <c:pt idx="256">
                  <c:v>308</c:v>
                </c:pt>
                <c:pt idx="257">
                  <c:v>307</c:v>
                </c:pt>
                <c:pt idx="258">
                  <c:v>281</c:v>
                </c:pt>
                <c:pt idx="259">
                  <c:v>322</c:v>
                </c:pt>
                <c:pt idx="260">
                  <c:v>307</c:v>
                </c:pt>
                <c:pt idx="261">
                  <c:v>335</c:v>
                </c:pt>
                <c:pt idx="262">
                  <c:v>282</c:v>
                </c:pt>
                <c:pt idx="263">
                  <c:v>306</c:v>
                </c:pt>
                <c:pt idx="264">
                  <c:v>273</c:v>
                </c:pt>
                <c:pt idx="265">
                  <c:v>306</c:v>
                </c:pt>
                <c:pt idx="266">
                  <c:v>305</c:v>
                </c:pt>
                <c:pt idx="267">
                  <c:v>282</c:v>
                </c:pt>
                <c:pt idx="268">
                  <c:v>280</c:v>
                </c:pt>
                <c:pt idx="269">
                  <c:v>291</c:v>
                </c:pt>
                <c:pt idx="270">
                  <c:v>319</c:v>
                </c:pt>
                <c:pt idx="271">
                  <c:v>307</c:v>
                </c:pt>
                <c:pt idx="272">
                  <c:v>312</c:v>
                </c:pt>
                <c:pt idx="273">
                  <c:v>306</c:v>
                </c:pt>
                <c:pt idx="274">
                  <c:v>304</c:v>
                </c:pt>
                <c:pt idx="275">
                  <c:v>278</c:v>
                </c:pt>
                <c:pt idx="276">
                  <c:v>279</c:v>
                </c:pt>
                <c:pt idx="277">
                  <c:v>278</c:v>
                </c:pt>
                <c:pt idx="278">
                  <c:v>291</c:v>
                </c:pt>
                <c:pt idx="279">
                  <c:v>306</c:v>
                </c:pt>
                <c:pt idx="280">
                  <c:v>259</c:v>
                </c:pt>
                <c:pt idx="281">
                  <c:v>295</c:v>
                </c:pt>
                <c:pt idx="282">
                  <c:v>277</c:v>
                </c:pt>
                <c:pt idx="283">
                  <c:v>274</c:v>
                </c:pt>
                <c:pt idx="284">
                  <c:v>287</c:v>
                </c:pt>
                <c:pt idx="285">
                  <c:v>311</c:v>
                </c:pt>
                <c:pt idx="286">
                  <c:v>296</c:v>
                </c:pt>
                <c:pt idx="287">
                  <c:v>272</c:v>
                </c:pt>
                <c:pt idx="288">
                  <c:v>269</c:v>
                </c:pt>
                <c:pt idx="289">
                  <c:v>276</c:v>
                </c:pt>
                <c:pt idx="290">
                  <c:v>245</c:v>
                </c:pt>
                <c:pt idx="291">
                  <c:v>283</c:v>
                </c:pt>
                <c:pt idx="292">
                  <c:v>305</c:v>
                </c:pt>
                <c:pt idx="293">
                  <c:v>267</c:v>
                </c:pt>
                <c:pt idx="294">
                  <c:v>286</c:v>
                </c:pt>
                <c:pt idx="295">
                  <c:v>273</c:v>
                </c:pt>
                <c:pt idx="296">
                  <c:v>254</c:v>
                </c:pt>
                <c:pt idx="297">
                  <c:v>306</c:v>
                </c:pt>
                <c:pt idx="298">
                  <c:v>281</c:v>
                </c:pt>
                <c:pt idx="299">
                  <c:v>307</c:v>
                </c:pt>
                <c:pt idx="300">
                  <c:v>282</c:v>
                </c:pt>
                <c:pt idx="301">
                  <c:v>286</c:v>
                </c:pt>
                <c:pt idx="302">
                  <c:v>281</c:v>
                </c:pt>
                <c:pt idx="303">
                  <c:v>297</c:v>
                </c:pt>
                <c:pt idx="304">
                  <c:v>282</c:v>
                </c:pt>
                <c:pt idx="305">
                  <c:v>296</c:v>
                </c:pt>
                <c:pt idx="306">
                  <c:v>323</c:v>
                </c:pt>
                <c:pt idx="307">
                  <c:v>280</c:v>
                </c:pt>
                <c:pt idx="308">
                  <c:v>277</c:v>
                </c:pt>
                <c:pt idx="309">
                  <c:v>280</c:v>
                </c:pt>
                <c:pt idx="310">
                  <c:v>295</c:v>
                </c:pt>
                <c:pt idx="311">
                  <c:v>284</c:v>
                </c:pt>
                <c:pt idx="312">
                  <c:v>270</c:v>
                </c:pt>
                <c:pt idx="313">
                  <c:v>293</c:v>
                </c:pt>
                <c:pt idx="314">
                  <c:v>292</c:v>
                </c:pt>
                <c:pt idx="315">
                  <c:v>285</c:v>
                </c:pt>
                <c:pt idx="316">
                  <c:v>269</c:v>
                </c:pt>
                <c:pt idx="317">
                  <c:v>272</c:v>
                </c:pt>
                <c:pt idx="318">
                  <c:v>305</c:v>
                </c:pt>
                <c:pt idx="319">
                  <c:v>267</c:v>
                </c:pt>
                <c:pt idx="320">
                  <c:v>289</c:v>
                </c:pt>
                <c:pt idx="321">
                  <c:v>285</c:v>
                </c:pt>
                <c:pt idx="322">
                  <c:v>287</c:v>
                </c:pt>
                <c:pt idx="323">
                  <c:v>289</c:v>
                </c:pt>
                <c:pt idx="324">
                  <c:v>293</c:v>
                </c:pt>
                <c:pt idx="325">
                  <c:v>279</c:v>
                </c:pt>
                <c:pt idx="326">
                  <c:v>300</c:v>
                </c:pt>
                <c:pt idx="327">
                  <c:v>302</c:v>
                </c:pt>
                <c:pt idx="328">
                  <c:v>245</c:v>
                </c:pt>
                <c:pt idx="329">
                  <c:v>278</c:v>
                </c:pt>
                <c:pt idx="330">
                  <c:v>311</c:v>
                </c:pt>
                <c:pt idx="331">
                  <c:v>289</c:v>
                </c:pt>
                <c:pt idx="332">
                  <c:v>323</c:v>
                </c:pt>
                <c:pt idx="333">
                  <c:v>291</c:v>
                </c:pt>
                <c:pt idx="334">
                  <c:v>317</c:v>
                </c:pt>
                <c:pt idx="335">
                  <c:v>311</c:v>
                </c:pt>
                <c:pt idx="336">
                  <c:v>287</c:v>
                </c:pt>
                <c:pt idx="337">
                  <c:v>301</c:v>
                </c:pt>
                <c:pt idx="338">
                  <c:v>274</c:v>
                </c:pt>
                <c:pt idx="339">
                  <c:v>290</c:v>
                </c:pt>
                <c:pt idx="340">
                  <c:v>316</c:v>
                </c:pt>
                <c:pt idx="341">
                  <c:v>287</c:v>
                </c:pt>
                <c:pt idx="342">
                  <c:v>309</c:v>
                </c:pt>
                <c:pt idx="343">
                  <c:v>259</c:v>
                </c:pt>
                <c:pt idx="344">
                  <c:v>281</c:v>
                </c:pt>
                <c:pt idx="345">
                  <c:v>273</c:v>
                </c:pt>
                <c:pt idx="346">
                  <c:v>289</c:v>
                </c:pt>
                <c:pt idx="347">
                  <c:v>283</c:v>
                </c:pt>
                <c:pt idx="348">
                  <c:v>294</c:v>
                </c:pt>
                <c:pt idx="349">
                  <c:v>303</c:v>
                </c:pt>
                <c:pt idx="350">
                  <c:v>289</c:v>
                </c:pt>
                <c:pt idx="351">
                  <c:v>292</c:v>
                </c:pt>
                <c:pt idx="352">
                  <c:v>279</c:v>
                </c:pt>
                <c:pt idx="353">
                  <c:v>295</c:v>
                </c:pt>
                <c:pt idx="354">
                  <c:v>263</c:v>
                </c:pt>
                <c:pt idx="355">
                  <c:v>297</c:v>
                </c:pt>
                <c:pt idx="356">
                  <c:v>272</c:v>
                </c:pt>
                <c:pt idx="357">
                  <c:v>275</c:v>
                </c:pt>
                <c:pt idx="358">
                  <c:v>301</c:v>
                </c:pt>
                <c:pt idx="359">
                  <c:v>286</c:v>
                </c:pt>
                <c:pt idx="360">
                  <c:v>277</c:v>
                </c:pt>
                <c:pt idx="361">
                  <c:v>301</c:v>
                </c:pt>
                <c:pt idx="362">
                  <c:v>270</c:v>
                </c:pt>
                <c:pt idx="363">
                  <c:v>269</c:v>
                </c:pt>
                <c:pt idx="364">
                  <c:v>304</c:v>
                </c:pt>
                <c:pt idx="365">
                  <c:v>311</c:v>
                </c:pt>
                <c:pt idx="366">
                  <c:v>268</c:v>
                </c:pt>
                <c:pt idx="367">
                  <c:v>297</c:v>
                </c:pt>
                <c:pt idx="368">
                  <c:v>269</c:v>
                </c:pt>
                <c:pt idx="369">
                  <c:v>286</c:v>
                </c:pt>
                <c:pt idx="370">
                  <c:v>305</c:v>
                </c:pt>
                <c:pt idx="371">
                  <c:v>286</c:v>
                </c:pt>
                <c:pt idx="372">
                  <c:v>315</c:v>
                </c:pt>
                <c:pt idx="373">
                  <c:v>303</c:v>
                </c:pt>
                <c:pt idx="374">
                  <c:v>288</c:v>
                </c:pt>
                <c:pt idx="375">
                  <c:v>301</c:v>
                </c:pt>
                <c:pt idx="376">
                  <c:v>308</c:v>
                </c:pt>
                <c:pt idx="377">
                  <c:v>288</c:v>
                </c:pt>
                <c:pt idx="378">
                  <c:v>279</c:v>
                </c:pt>
                <c:pt idx="379">
                  <c:v>281</c:v>
                </c:pt>
                <c:pt idx="380">
                  <c:v>277</c:v>
                </c:pt>
                <c:pt idx="381">
                  <c:v>274</c:v>
                </c:pt>
                <c:pt idx="382">
                  <c:v>278</c:v>
                </c:pt>
                <c:pt idx="383">
                  <c:v>272</c:v>
                </c:pt>
                <c:pt idx="384">
                  <c:v>291</c:v>
                </c:pt>
                <c:pt idx="385">
                  <c:v>316</c:v>
                </c:pt>
                <c:pt idx="386">
                  <c:v>272</c:v>
                </c:pt>
                <c:pt idx="387">
                  <c:v>262</c:v>
                </c:pt>
                <c:pt idx="388">
                  <c:v>272</c:v>
                </c:pt>
                <c:pt idx="389">
                  <c:v>277</c:v>
                </c:pt>
                <c:pt idx="390">
                  <c:v>292</c:v>
                </c:pt>
                <c:pt idx="391">
                  <c:v>269</c:v>
                </c:pt>
                <c:pt idx="392">
                  <c:v>289</c:v>
                </c:pt>
                <c:pt idx="393">
                  <c:v>286</c:v>
                </c:pt>
                <c:pt idx="394">
                  <c:v>282</c:v>
                </c:pt>
                <c:pt idx="395">
                  <c:v>312</c:v>
                </c:pt>
                <c:pt idx="396">
                  <c:v>298</c:v>
                </c:pt>
                <c:pt idx="397">
                  <c:v>277</c:v>
                </c:pt>
                <c:pt idx="398">
                  <c:v>314</c:v>
                </c:pt>
                <c:pt idx="399">
                  <c:v>246</c:v>
                </c:pt>
                <c:pt idx="400">
                  <c:v>271</c:v>
                </c:pt>
                <c:pt idx="401">
                  <c:v>290</c:v>
                </c:pt>
                <c:pt idx="402">
                  <c:v>309</c:v>
                </c:pt>
                <c:pt idx="403">
                  <c:v>320</c:v>
                </c:pt>
                <c:pt idx="404">
                  <c:v>316</c:v>
                </c:pt>
                <c:pt idx="405">
                  <c:v>303</c:v>
                </c:pt>
                <c:pt idx="406">
                  <c:v>271</c:v>
                </c:pt>
                <c:pt idx="407">
                  <c:v>310</c:v>
                </c:pt>
                <c:pt idx="408">
                  <c:v>288</c:v>
                </c:pt>
                <c:pt idx="409">
                  <c:v>299</c:v>
                </c:pt>
                <c:pt idx="410">
                  <c:v>259</c:v>
                </c:pt>
                <c:pt idx="411">
                  <c:v>268</c:v>
                </c:pt>
                <c:pt idx="412">
                  <c:v>278</c:v>
                </c:pt>
                <c:pt idx="413">
                  <c:v>291</c:v>
                </c:pt>
                <c:pt idx="414">
                  <c:v>277</c:v>
                </c:pt>
                <c:pt idx="415">
                  <c:v>277</c:v>
                </c:pt>
                <c:pt idx="416">
                  <c:v>315</c:v>
                </c:pt>
                <c:pt idx="417">
                  <c:v>311</c:v>
                </c:pt>
                <c:pt idx="418">
                  <c:v>249</c:v>
                </c:pt>
                <c:pt idx="419">
                  <c:v>296</c:v>
                </c:pt>
                <c:pt idx="420">
                  <c:v>302</c:v>
                </c:pt>
                <c:pt idx="421">
                  <c:v>292</c:v>
                </c:pt>
                <c:pt idx="422">
                  <c:v>288</c:v>
                </c:pt>
                <c:pt idx="423">
                  <c:v>279</c:v>
                </c:pt>
                <c:pt idx="424">
                  <c:v>296</c:v>
                </c:pt>
                <c:pt idx="425">
                  <c:v>297</c:v>
                </c:pt>
                <c:pt idx="426">
                  <c:v>267</c:v>
                </c:pt>
                <c:pt idx="427">
                  <c:v>266</c:v>
                </c:pt>
                <c:pt idx="428">
                  <c:v>275</c:v>
                </c:pt>
                <c:pt idx="429">
                  <c:v>259</c:v>
                </c:pt>
                <c:pt idx="430">
                  <c:v>265</c:v>
                </c:pt>
                <c:pt idx="431">
                  <c:v>305</c:v>
                </c:pt>
                <c:pt idx="432">
                  <c:v>303</c:v>
                </c:pt>
                <c:pt idx="433">
                  <c:v>309</c:v>
                </c:pt>
                <c:pt idx="434">
                  <c:v>286</c:v>
                </c:pt>
                <c:pt idx="435">
                  <c:v>279</c:v>
                </c:pt>
                <c:pt idx="436">
                  <c:v>288</c:v>
                </c:pt>
                <c:pt idx="437">
                  <c:v>256</c:v>
                </c:pt>
                <c:pt idx="438">
                  <c:v>294</c:v>
                </c:pt>
                <c:pt idx="439">
                  <c:v>271</c:v>
                </c:pt>
                <c:pt idx="440">
                  <c:v>306</c:v>
                </c:pt>
                <c:pt idx="441">
                  <c:v>253</c:v>
                </c:pt>
                <c:pt idx="442">
                  <c:v>280</c:v>
                </c:pt>
                <c:pt idx="443">
                  <c:v>250</c:v>
                </c:pt>
                <c:pt idx="444">
                  <c:v>310</c:v>
                </c:pt>
                <c:pt idx="445">
                  <c:v>298</c:v>
                </c:pt>
                <c:pt idx="446">
                  <c:v>275</c:v>
                </c:pt>
                <c:pt idx="447">
                  <c:v>291</c:v>
                </c:pt>
                <c:pt idx="448">
                  <c:v>265</c:v>
                </c:pt>
                <c:pt idx="449">
                  <c:v>263</c:v>
                </c:pt>
                <c:pt idx="450">
                  <c:v>299</c:v>
                </c:pt>
                <c:pt idx="451">
                  <c:v>295</c:v>
                </c:pt>
                <c:pt idx="452">
                  <c:v>254</c:v>
                </c:pt>
                <c:pt idx="453">
                  <c:v>281</c:v>
                </c:pt>
                <c:pt idx="454">
                  <c:v>270</c:v>
                </c:pt>
                <c:pt idx="455">
                  <c:v>278</c:v>
                </c:pt>
                <c:pt idx="456">
                  <c:v>262</c:v>
                </c:pt>
                <c:pt idx="457">
                  <c:v>304</c:v>
                </c:pt>
                <c:pt idx="458">
                  <c:v>293</c:v>
                </c:pt>
                <c:pt idx="459">
                  <c:v>299</c:v>
                </c:pt>
                <c:pt idx="460">
                  <c:v>269</c:v>
                </c:pt>
                <c:pt idx="461">
                  <c:v>257</c:v>
                </c:pt>
                <c:pt idx="462">
                  <c:v>280</c:v>
                </c:pt>
                <c:pt idx="463">
                  <c:v>263</c:v>
                </c:pt>
                <c:pt idx="464">
                  <c:v>279</c:v>
                </c:pt>
                <c:pt idx="465">
                  <c:v>253</c:v>
                </c:pt>
                <c:pt idx="466">
                  <c:v>265</c:v>
                </c:pt>
                <c:pt idx="467">
                  <c:v>292</c:v>
                </c:pt>
                <c:pt idx="468">
                  <c:v>282</c:v>
                </c:pt>
                <c:pt idx="469">
                  <c:v>289</c:v>
                </c:pt>
                <c:pt idx="470">
                  <c:v>265</c:v>
                </c:pt>
                <c:pt idx="471">
                  <c:v>274</c:v>
                </c:pt>
                <c:pt idx="472">
                  <c:v>294</c:v>
                </c:pt>
                <c:pt idx="473">
                  <c:v>299</c:v>
                </c:pt>
                <c:pt idx="474">
                  <c:v>323</c:v>
                </c:pt>
                <c:pt idx="475">
                  <c:v>293</c:v>
                </c:pt>
                <c:pt idx="476">
                  <c:v>266</c:v>
                </c:pt>
                <c:pt idx="477">
                  <c:v>287</c:v>
                </c:pt>
                <c:pt idx="478">
                  <c:v>263</c:v>
                </c:pt>
                <c:pt idx="479">
                  <c:v>296</c:v>
                </c:pt>
                <c:pt idx="480">
                  <c:v>308</c:v>
                </c:pt>
                <c:pt idx="481">
                  <c:v>269</c:v>
                </c:pt>
                <c:pt idx="482">
                  <c:v>287</c:v>
                </c:pt>
                <c:pt idx="483">
                  <c:v>273</c:v>
                </c:pt>
                <c:pt idx="484">
                  <c:v>284</c:v>
                </c:pt>
                <c:pt idx="485">
                  <c:v>277</c:v>
                </c:pt>
                <c:pt idx="486">
                  <c:v>271</c:v>
                </c:pt>
                <c:pt idx="487">
                  <c:v>283</c:v>
                </c:pt>
                <c:pt idx="488">
                  <c:v>279</c:v>
                </c:pt>
                <c:pt idx="489">
                  <c:v>276</c:v>
                </c:pt>
                <c:pt idx="490">
                  <c:v>316</c:v>
                </c:pt>
                <c:pt idx="491">
                  <c:v>256</c:v>
                </c:pt>
                <c:pt idx="492">
                  <c:v>281</c:v>
                </c:pt>
                <c:pt idx="493">
                  <c:v>271</c:v>
                </c:pt>
                <c:pt idx="494">
                  <c:v>278</c:v>
                </c:pt>
                <c:pt idx="495">
                  <c:v>245</c:v>
                </c:pt>
                <c:pt idx="496">
                  <c:v>290</c:v>
                </c:pt>
                <c:pt idx="497">
                  <c:v>268</c:v>
                </c:pt>
                <c:pt idx="498">
                  <c:v>250</c:v>
                </c:pt>
                <c:pt idx="499">
                  <c:v>253</c:v>
                </c:pt>
                <c:pt idx="500">
                  <c:v>273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60-4263-9455-1045284F3E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426944"/>
        <c:axId val="171428864"/>
      </c:scatterChart>
      <c:valAx>
        <c:axId val="17142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428864"/>
        <c:crosses val="autoZero"/>
        <c:crossBetween val="midCat"/>
      </c:valAx>
      <c:valAx>
        <c:axId val="171428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142694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70" zoomScaleNormal="70" workbookViewId="0">
      <selection activeCell="P5" sqref="P5"/>
    </sheetView>
  </sheetViews>
  <sheetFormatPr baseColWidth="10" defaultColWidth="9.140625" defaultRowHeight="15" x14ac:dyDescent="0.25"/>
  <cols>
    <col min="1" max="1" width="9.28515625" bestFit="1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5" width="9.28515625" bestFit="1" customWidth="1"/>
    <col min="16" max="16" width="14" bestFit="1" customWidth="1"/>
    <col min="17" max="17" width="9.425781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>
        <v>697</v>
      </c>
      <c r="C5" t="s">
        <v>10</v>
      </c>
      <c r="E5" t="s">
        <v>22</v>
      </c>
      <c r="F5" s="2">
        <v>34.131484098184444</v>
      </c>
      <c r="G5" s="2">
        <v>32.337890561681185</v>
      </c>
      <c r="H5" s="2">
        <v>0</v>
      </c>
      <c r="I5" s="2">
        <v>0</v>
      </c>
      <c r="J5" s="2">
        <v>0</v>
      </c>
      <c r="L5">
        <v>285</v>
      </c>
      <c r="M5" s="3">
        <f>F6-L5</f>
        <v>259.82061123416781</v>
      </c>
      <c r="N5" s="2">
        <v>0</v>
      </c>
    </row>
    <row r="6" spans="1:17" x14ac:dyDescent="0.25">
      <c r="B6" s="7">
        <v>722</v>
      </c>
      <c r="C6" t="s">
        <v>11</v>
      </c>
      <c r="E6" t="s">
        <v>23</v>
      </c>
      <c r="F6" s="2">
        <v>544.82061123416781</v>
      </c>
      <c r="G6" s="2">
        <v>547.50531476747688</v>
      </c>
      <c r="H6" s="2">
        <v>0</v>
      </c>
      <c r="I6" s="2">
        <v>0</v>
      </c>
      <c r="J6" s="2">
        <v>0</v>
      </c>
    </row>
    <row r="7" spans="1:17" x14ac:dyDescent="0.25">
      <c r="B7" s="7">
        <v>0.05</v>
      </c>
      <c r="C7" t="s">
        <v>12</v>
      </c>
      <c r="E7" t="s">
        <v>24</v>
      </c>
      <c r="F7" s="2">
        <v>1.1124269794894959</v>
      </c>
      <c r="G7">
        <f>F7</f>
        <v>1.1124269794894959</v>
      </c>
      <c r="H7">
        <f>F7</f>
        <v>1.1124269794894959</v>
      </c>
      <c r="I7">
        <f>F7</f>
        <v>1.1124269794894959</v>
      </c>
      <c r="J7">
        <f>F7</f>
        <v>1.1124269794894959</v>
      </c>
    </row>
    <row r="8" spans="1:17" x14ac:dyDescent="0.25">
      <c r="B8" s="7">
        <v>501</v>
      </c>
      <c r="C8" t="s">
        <v>13</v>
      </c>
      <c r="E8" t="s">
        <v>0</v>
      </c>
      <c r="F8">
        <f>2*SQRT(2*LN(2))*F7</f>
        <v>2.6195653499350975</v>
      </c>
      <c r="G8">
        <f t="shared" ref="G8:H8" si="0">2*SQRT(2*LN(2))*G7</f>
        <v>2.6195653499350975</v>
      </c>
      <c r="H8">
        <f t="shared" si="0"/>
        <v>2.6195653499350975</v>
      </c>
      <c r="I8">
        <f t="shared" ref="I8:J8" si="1">2*SQRT(2*LN(2))*I7</f>
        <v>2.6195653499350975</v>
      </c>
      <c r="J8">
        <f t="shared" si="1"/>
        <v>2.6195653499350975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95.173626928264596</v>
      </c>
      <c r="G9">
        <f t="shared" si="2"/>
        <v>90.172297316781695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185.34592424504629</v>
      </c>
      <c r="M10" s="4">
        <f>SUM(M12:M1113)</f>
        <v>170565.77817346444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>
        <v>697</v>
      </c>
      <c r="B12">
        <v>306</v>
      </c>
      <c r="C12">
        <f>$P$12*A12+$Q$12</f>
        <v>288.57373712431217</v>
      </c>
      <c r="D12">
        <f>$E$2-A12-$N$5</f>
        <v>556.59999999999991</v>
      </c>
      <c r="E12">
        <f>B12-C12</f>
        <v>17.426262875687826</v>
      </c>
      <c r="F12">
        <f t="shared" ref="F12:J27" si="4">F$5*EXP(-(($D12-F$6)^2)/(2*F$7^2))</f>
        <v>1.5329189261778805E-23</v>
      </c>
      <c r="G12">
        <f>G$5*EXP(-(($D12-G$6)^2)/(2*G$7^2))</f>
        <v>9.9021126847047945E-14</v>
      </c>
      <c r="H12">
        <f>H$5*EXP(-(($D12-H$6)^2)/(2*H$7^2))</f>
        <v>0</v>
      </c>
      <c r="I12">
        <f>I$5*EXP(-(($D12-I$6)^2)/(2*I$7^2))</f>
        <v>0</v>
      </c>
      <c r="J12">
        <f t="shared" si="4"/>
        <v>0</v>
      </c>
      <c r="K12">
        <f>F12+G12+H12+I12+J12</f>
        <v>9.9021126862377128E-14</v>
      </c>
      <c r="L12">
        <f>E12-K12</f>
        <v>17.426262875687726</v>
      </c>
      <c r="M12">
        <f>(L12)^2</f>
        <v>303.67463781257226</v>
      </c>
      <c r="N12">
        <v>697</v>
      </c>
      <c r="O12">
        <v>306</v>
      </c>
      <c r="P12" s="2">
        <f t="array" ref="P12:Q14">LINEST(O12:O61,N12:N61,1,1)</f>
        <v>-0.51789896994544093</v>
      </c>
      <c r="Q12" s="2">
        <v>649.54931917628448</v>
      </c>
    </row>
    <row r="13" spans="1:17" x14ac:dyDescent="0.25">
      <c r="A13">
        <v>697.05</v>
      </c>
      <c r="B13">
        <v>244</v>
      </c>
      <c r="C13">
        <f t="shared" ref="C13:C76" si="5">$P$12*A13+$Q$12</f>
        <v>288.54784217581488</v>
      </c>
      <c r="D13">
        <f t="shared" ref="D13:D76" si="6">$E$2-A13-$N$5</f>
        <v>556.54999999999995</v>
      </c>
      <c r="E13">
        <f t="shared" ref="E13:E76" si="7">B13-C13</f>
        <v>-44.547842175814878</v>
      </c>
      <c r="F13">
        <f t="shared" ref="F13:I76" si="8">F$5*EXP(-(($D13-F$6)^2)/(2*F$7^2))</f>
        <v>2.4647759150476083E-23</v>
      </c>
      <c r="G13">
        <f t="shared" si="8"/>
        <v>1.4284883867348558E-13</v>
      </c>
      <c r="H13">
        <f t="shared" si="8"/>
        <v>0</v>
      </c>
      <c r="I13">
        <f t="shared" si="8"/>
        <v>0</v>
      </c>
      <c r="J13">
        <f t="shared" si="4"/>
        <v>0</v>
      </c>
      <c r="K13">
        <f t="shared" ref="K13:K76" si="9">F13+G13+H13+I13+J13</f>
        <v>1.4284883869813333E-13</v>
      </c>
      <c r="L13">
        <f t="shared" ref="L13:L75" si="10">E13-K13</f>
        <v>-44.54784217581502</v>
      </c>
      <c r="M13">
        <f t="shared" ref="M13:M76" si="11">(L13)^2</f>
        <v>1984.5102425213236</v>
      </c>
      <c r="N13">
        <v>697.05</v>
      </c>
      <c r="O13">
        <v>244</v>
      </c>
      <c r="P13" s="2">
        <v>0.21744037843870484</v>
      </c>
      <c r="Q13" s="2">
        <v>154.2956664938317</v>
      </c>
    </row>
    <row r="14" spans="1:17" x14ac:dyDescent="0.25">
      <c r="A14">
        <v>697.09999999999991</v>
      </c>
      <c r="B14">
        <v>291</v>
      </c>
      <c r="C14">
        <f t="shared" si="5"/>
        <v>288.52194722731764</v>
      </c>
      <c r="D14">
        <f t="shared" si="6"/>
        <v>556.5</v>
      </c>
      <c r="E14">
        <f t="shared" si="7"/>
        <v>2.4780527726823607</v>
      </c>
      <c r="F14">
        <f t="shared" si="8"/>
        <v>3.9551078433540622E-23</v>
      </c>
      <c r="G14">
        <f t="shared" si="8"/>
        <v>2.0565922591216245E-13</v>
      </c>
      <c r="H14">
        <f t="shared" si="8"/>
        <v>0</v>
      </c>
      <c r="I14">
        <f t="shared" si="8"/>
        <v>0</v>
      </c>
      <c r="J14">
        <f t="shared" si="4"/>
        <v>0</v>
      </c>
      <c r="K14">
        <f t="shared" si="9"/>
        <v>2.0565922595171354E-13</v>
      </c>
      <c r="L14">
        <f t="shared" si="10"/>
        <v>2.4780527726821551</v>
      </c>
      <c r="M14">
        <f t="shared" si="11"/>
        <v>6.1407455441977161</v>
      </c>
      <c r="N14">
        <v>697.09999999999991</v>
      </c>
      <c r="O14">
        <v>291</v>
      </c>
      <c r="P14" s="2">
        <v>0.1056949308758946</v>
      </c>
      <c r="Q14" s="2">
        <v>18.305070743092884</v>
      </c>
    </row>
    <row r="15" spans="1:17" x14ac:dyDescent="0.25">
      <c r="A15">
        <v>697.14999999999986</v>
      </c>
      <c r="B15">
        <v>297</v>
      </c>
      <c r="C15">
        <f t="shared" si="5"/>
        <v>288.4960522788204</v>
      </c>
      <c r="D15">
        <f t="shared" si="6"/>
        <v>556.45000000000005</v>
      </c>
      <c r="E15">
        <f t="shared" si="7"/>
        <v>8.5039477211795997</v>
      </c>
      <c r="F15">
        <f t="shared" si="8"/>
        <v>6.3337636190409839E-23</v>
      </c>
      <c r="G15">
        <f t="shared" si="8"/>
        <v>2.9548967652819912E-13</v>
      </c>
      <c r="H15">
        <f t="shared" si="8"/>
        <v>0</v>
      </c>
      <c r="I15">
        <f t="shared" si="8"/>
        <v>0</v>
      </c>
      <c r="J15">
        <f t="shared" si="4"/>
        <v>0</v>
      </c>
      <c r="K15">
        <f t="shared" si="9"/>
        <v>2.9548967659153675E-13</v>
      </c>
      <c r="L15">
        <f t="shared" si="10"/>
        <v>8.5039477211793049</v>
      </c>
      <c r="M15">
        <f t="shared" si="11"/>
        <v>72.317126844550685</v>
      </c>
      <c r="N15">
        <v>697.14999999999986</v>
      </c>
      <c r="O15">
        <v>297</v>
      </c>
    </row>
    <row r="16" spans="1:17" x14ac:dyDescent="0.25">
      <c r="A16">
        <v>697.19999999999982</v>
      </c>
      <c r="B16">
        <v>257</v>
      </c>
      <c r="C16">
        <f t="shared" si="5"/>
        <v>288.47015733032316</v>
      </c>
      <c r="D16">
        <f t="shared" si="6"/>
        <v>556.40000000000009</v>
      </c>
      <c r="E16">
        <f t="shared" si="7"/>
        <v>-31.470157330323161</v>
      </c>
      <c r="F16">
        <f t="shared" si="8"/>
        <v>1.0122505127457489E-22</v>
      </c>
      <c r="G16">
        <f t="shared" si="8"/>
        <v>4.2370058283591944E-13</v>
      </c>
      <c r="H16">
        <f t="shared" si="8"/>
        <v>0</v>
      </c>
      <c r="I16">
        <f t="shared" si="8"/>
        <v>0</v>
      </c>
      <c r="J16">
        <f t="shared" si="4"/>
        <v>0</v>
      </c>
      <c r="K16">
        <f t="shared" si="9"/>
        <v>4.237005829371445E-13</v>
      </c>
      <c r="L16">
        <f t="shared" si="10"/>
        <v>-31.470157330323584</v>
      </c>
      <c r="M16">
        <f t="shared" si="11"/>
        <v>990.37080239531917</v>
      </c>
      <c r="N16">
        <v>697.19999999999982</v>
      </c>
      <c r="O16">
        <v>257</v>
      </c>
    </row>
    <row r="17" spans="1:15" x14ac:dyDescent="0.25">
      <c r="A17">
        <v>697.24999999999977</v>
      </c>
      <c r="B17">
        <v>315</v>
      </c>
      <c r="C17">
        <f t="shared" si="5"/>
        <v>288.44426238182592</v>
      </c>
      <c r="D17">
        <f t="shared" si="6"/>
        <v>556.35000000000014</v>
      </c>
      <c r="E17">
        <f t="shared" si="7"/>
        <v>26.555737618174078</v>
      </c>
      <c r="F17">
        <f t="shared" si="8"/>
        <v>1.6144953284725783E-22</v>
      </c>
      <c r="G17">
        <f t="shared" si="8"/>
        <v>6.0631518228300907E-13</v>
      </c>
      <c r="H17">
        <f t="shared" si="8"/>
        <v>0</v>
      </c>
      <c r="I17">
        <f t="shared" si="8"/>
        <v>0</v>
      </c>
      <c r="J17">
        <f t="shared" si="4"/>
        <v>0</v>
      </c>
      <c r="K17">
        <f t="shared" si="9"/>
        <v>6.0631518244445863E-13</v>
      </c>
      <c r="L17">
        <f t="shared" si="10"/>
        <v>26.55573761817347</v>
      </c>
      <c r="M17">
        <f t="shared" si="11"/>
        <v>705.20720044527354</v>
      </c>
      <c r="N17">
        <v>697.24999999999977</v>
      </c>
      <c r="O17">
        <v>315</v>
      </c>
    </row>
    <row r="18" spans="1:15" x14ac:dyDescent="0.25">
      <c r="A18">
        <v>697.29999999999973</v>
      </c>
      <c r="B18">
        <v>285</v>
      </c>
      <c r="C18">
        <f t="shared" si="5"/>
        <v>288.41836743332868</v>
      </c>
      <c r="D18">
        <f t="shared" si="6"/>
        <v>556.30000000000018</v>
      </c>
      <c r="E18">
        <f t="shared" si="7"/>
        <v>-3.4183674333286831</v>
      </c>
      <c r="F18">
        <f t="shared" si="8"/>
        <v>2.5698525939483133E-22</v>
      </c>
      <c r="G18">
        <f t="shared" si="8"/>
        <v>8.6588548195886993E-13</v>
      </c>
      <c r="H18">
        <f t="shared" si="8"/>
        <v>0</v>
      </c>
      <c r="I18">
        <f t="shared" si="8"/>
        <v>0</v>
      </c>
      <c r="J18">
        <f t="shared" si="4"/>
        <v>0</v>
      </c>
      <c r="K18">
        <f t="shared" si="9"/>
        <v>8.6588548221585522E-13</v>
      </c>
      <c r="L18">
        <f t="shared" si="10"/>
        <v>-3.4183674333295491</v>
      </c>
      <c r="M18">
        <f t="shared" si="11"/>
        <v>11.68523590924805</v>
      </c>
      <c r="N18">
        <v>697.29999999999973</v>
      </c>
      <c r="O18">
        <v>285</v>
      </c>
    </row>
    <row r="19" spans="1:15" x14ac:dyDescent="0.25">
      <c r="A19">
        <v>697.34999999999968</v>
      </c>
      <c r="B19">
        <v>298</v>
      </c>
      <c r="C19">
        <f t="shared" si="5"/>
        <v>288.39247248483139</v>
      </c>
      <c r="D19">
        <f t="shared" si="6"/>
        <v>556.25000000000023</v>
      </c>
      <c r="E19">
        <f t="shared" si="7"/>
        <v>9.6075275151686128</v>
      </c>
      <c r="F19">
        <f t="shared" si="8"/>
        <v>4.0822750844713109E-22</v>
      </c>
      <c r="G19">
        <f t="shared" si="8"/>
        <v>1.2340850915760028E-12</v>
      </c>
      <c r="H19">
        <f t="shared" si="8"/>
        <v>0</v>
      </c>
      <c r="I19">
        <f t="shared" si="8"/>
        <v>0</v>
      </c>
      <c r="J19">
        <f t="shared" si="4"/>
        <v>0</v>
      </c>
      <c r="K19">
        <f t="shared" si="9"/>
        <v>1.2340850919842304E-12</v>
      </c>
      <c r="L19">
        <f t="shared" si="10"/>
        <v>9.6075275151673782</v>
      </c>
      <c r="M19">
        <f t="shared" si="11"/>
        <v>92.304584954698257</v>
      </c>
      <c r="N19">
        <v>697.34999999999968</v>
      </c>
      <c r="O19">
        <v>298</v>
      </c>
    </row>
    <row r="20" spans="1:15" x14ac:dyDescent="0.25">
      <c r="A20">
        <v>697.39999999999964</v>
      </c>
      <c r="B20">
        <v>315</v>
      </c>
      <c r="C20">
        <f t="shared" si="5"/>
        <v>288.36657753633415</v>
      </c>
      <c r="D20">
        <f t="shared" si="6"/>
        <v>556.20000000000027</v>
      </c>
      <c r="E20">
        <f t="shared" si="7"/>
        <v>26.633422463665852</v>
      </c>
      <c r="F20">
        <f t="shared" si="8"/>
        <v>6.4717085772570732E-22</v>
      </c>
      <c r="G20">
        <f t="shared" si="8"/>
        <v>1.7553041783985354E-12</v>
      </c>
      <c r="H20">
        <f t="shared" si="8"/>
        <v>0</v>
      </c>
      <c r="I20">
        <f t="shared" si="8"/>
        <v>0</v>
      </c>
      <c r="J20">
        <f t="shared" si="4"/>
        <v>0</v>
      </c>
      <c r="K20">
        <f t="shared" si="9"/>
        <v>1.7553041790457062E-12</v>
      </c>
      <c r="L20">
        <f t="shared" si="10"/>
        <v>26.633422463664097</v>
      </c>
      <c r="M20">
        <f t="shared" si="11"/>
        <v>709.33919212800731</v>
      </c>
      <c r="N20">
        <v>697.39999999999964</v>
      </c>
      <c r="O20">
        <v>315</v>
      </c>
    </row>
    <row r="21" spans="1:15" x14ac:dyDescent="0.25">
      <c r="A21">
        <v>697.44999999999959</v>
      </c>
      <c r="B21">
        <v>312</v>
      </c>
      <c r="C21">
        <f t="shared" si="5"/>
        <v>288.34068258783691</v>
      </c>
      <c r="D21">
        <f t="shared" si="6"/>
        <v>556.15000000000032</v>
      </c>
      <c r="E21">
        <f t="shared" si="7"/>
        <v>23.659317412163091</v>
      </c>
      <c r="F21">
        <f t="shared" si="8"/>
        <v>1.0239017186238538E-21</v>
      </c>
      <c r="G21">
        <f t="shared" si="8"/>
        <v>2.4916228238630272E-12</v>
      </c>
      <c r="H21">
        <f t="shared" si="8"/>
        <v>0</v>
      </c>
      <c r="I21">
        <f t="shared" si="8"/>
        <v>0</v>
      </c>
      <c r="J21">
        <f t="shared" si="4"/>
        <v>0</v>
      </c>
      <c r="K21">
        <f t="shared" si="9"/>
        <v>2.4916228248869289E-12</v>
      </c>
      <c r="L21">
        <f t="shared" si="10"/>
        <v>23.6593174121606</v>
      </c>
      <c r="M21">
        <f t="shared" si="11"/>
        <v>559.7633004093658</v>
      </c>
      <c r="N21">
        <v>697.44999999999959</v>
      </c>
      <c r="O21">
        <v>312</v>
      </c>
    </row>
    <row r="22" spans="1:15" x14ac:dyDescent="0.25">
      <c r="A22">
        <v>697.49999999999955</v>
      </c>
      <c r="B22">
        <v>289</v>
      </c>
      <c r="C22">
        <f t="shared" si="5"/>
        <v>288.31478763933967</v>
      </c>
      <c r="D22">
        <f t="shared" si="6"/>
        <v>556.10000000000036</v>
      </c>
      <c r="E22">
        <f t="shared" si="7"/>
        <v>0.68521236066032998</v>
      </c>
      <c r="F22">
        <f t="shared" si="8"/>
        <v>1.6166657003030856E-21</v>
      </c>
      <c r="G22">
        <f t="shared" si="8"/>
        <v>3.5296760431978605E-12</v>
      </c>
      <c r="H22">
        <f t="shared" si="8"/>
        <v>0</v>
      </c>
      <c r="I22">
        <f t="shared" si="8"/>
        <v>0</v>
      </c>
      <c r="J22">
        <f t="shared" si="4"/>
        <v>0</v>
      </c>
      <c r="K22">
        <f t="shared" si="9"/>
        <v>3.529676044814526E-12</v>
      </c>
      <c r="L22">
        <f t="shared" si="10"/>
        <v>0.68521236065680036</v>
      </c>
      <c r="M22">
        <f t="shared" si="11"/>
        <v>0.46951597919686505</v>
      </c>
      <c r="N22">
        <v>697.49999999999955</v>
      </c>
      <c r="O22">
        <v>289</v>
      </c>
    </row>
    <row r="23" spans="1:15" x14ac:dyDescent="0.25">
      <c r="A23">
        <v>697.5499999999995</v>
      </c>
      <c r="B23">
        <v>267</v>
      </c>
      <c r="C23">
        <f t="shared" si="5"/>
        <v>288.28889269084243</v>
      </c>
      <c r="D23">
        <f t="shared" si="6"/>
        <v>556.05000000000041</v>
      </c>
      <c r="E23">
        <f t="shared" si="7"/>
        <v>-21.288892690842431</v>
      </c>
      <c r="F23">
        <f t="shared" si="8"/>
        <v>2.5474449610284412E-21</v>
      </c>
      <c r="G23">
        <f t="shared" si="8"/>
        <v>4.9901089425072028E-12</v>
      </c>
      <c r="H23">
        <f t="shared" si="8"/>
        <v>0</v>
      </c>
      <c r="I23">
        <f t="shared" si="8"/>
        <v>0</v>
      </c>
      <c r="J23">
        <f t="shared" si="4"/>
        <v>0</v>
      </c>
      <c r="K23">
        <f t="shared" si="9"/>
        <v>4.9901089450546476E-12</v>
      </c>
      <c r="L23">
        <f t="shared" si="10"/>
        <v>-21.288892690847423</v>
      </c>
      <c r="M23">
        <f t="shared" si="11"/>
        <v>453.2169520024168</v>
      </c>
      <c r="N23">
        <v>697.5499999999995</v>
      </c>
      <c r="O23">
        <v>267</v>
      </c>
    </row>
    <row r="24" spans="1:15" x14ac:dyDescent="0.25">
      <c r="A24">
        <v>697.59999999999945</v>
      </c>
      <c r="B24">
        <v>278</v>
      </c>
      <c r="C24">
        <f t="shared" si="5"/>
        <v>288.26299774234519</v>
      </c>
      <c r="D24">
        <f t="shared" si="6"/>
        <v>556.00000000000045</v>
      </c>
      <c r="E24">
        <f t="shared" si="7"/>
        <v>-10.262997742345192</v>
      </c>
      <c r="F24">
        <f t="shared" si="8"/>
        <v>4.0060099895272181E-21</v>
      </c>
      <c r="G24">
        <f t="shared" si="8"/>
        <v>7.0405703108057127E-12</v>
      </c>
      <c r="H24">
        <f t="shared" si="8"/>
        <v>0</v>
      </c>
      <c r="I24">
        <f t="shared" si="8"/>
        <v>0</v>
      </c>
      <c r="J24">
        <f t="shared" si="4"/>
        <v>0</v>
      </c>
      <c r="K24">
        <f t="shared" si="9"/>
        <v>7.0405703148117226E-12</v>
      </c>
      <c r="L24">
        <f t="shared" si="10"/>
        <v>-10.262997742352232</v>
      </c>
      <c r="M24">
        <f t="shared" si="11"/>
        <v>105.329122659527</v>
      </c>
      <c r="N24">
        <v>697.59999999999945</v>
      </c>
      <c r="O24">
        <v>278</v>
      </c>
    </row>
    <row r="25" spans="1:15" x14ac:dyDescent="0.25">
      <c r="A25">
        <v>697.64999999999941</v>
      </c>
      <c r="B25">
        <v>283</v>
      </c>
      <c r="C25">
        <f t="shared" si="5"/>
        <v>288.2371027938479</v>
      </c>
      <c r="D25">
        <f t="shared" si="6"/>
        <v>555.9500000000005</v>
      </c>
      <c r="E25">
        <f t="shared" si="7"/>
        <v>-5.237102793847896</v>
      </c>
      <c r="F25">
        <f t="shared" si="8"/>
        <v>6.286977111631433E-21</v>
      </c>
      <c r="G25">
        <f t="shared" si="8"/>
        <v>9.9135291005160827E-12</v>
      </c>
      <c r="H25">
        <f t="shared" si="8"/>
        <v>0</v>
      </c>
      <c r="I25">
        <f t="shared" si="8"/>
        <v>0</v>
      </c>
      <c r="J25">
        <f t="shared" si="4"/>
        <v>0</v>
      </c>
      <c r="K25">
        <f t="shared" si="9"/>
        <v>9.9135291068030593E-12</v>
      </c>
      <c r="L25">
        <f t="shared" si="10"/>
        <v>-5.2371027938578099</v>
      </c>
      <c r="M25">
        <f t="shared" si="11"/>
        <v>27.427245673433276</v>
      </c>
      <c r="N25">
        <v>697.64999999999941</v>
      </c>
      <c r="O25">
        <v>283</v>
      </c>
    </row>
    <row r="26" spans="1:15" x14ac:dyDescent="0.25">
      <c r="A26">
        <v>697.69999999999936</v>
      </c>
      <c r="B26">
        <v>273</v>
      </c>
      <c r="C26">
        <f t="shared" si="5"/>
        <v>288.21120784535066</v>
      </c>
      <c r="D26">
        <f t="shared" si="6"/>
        <v>555.90000000000055</v>
      </c>
      <c r="E26">
        <f t="shared" si="7"/>
        <v>-15.211207845350657</v>
      </c>
      <c r="F26">
        <f t="shared" si="8"/>
        <v>9.8467829183950672E-21</v>
      </c>
      <c r="G26">
        <f t="shared" si="8"/>
        <v>1.3930649475841424E-11</v>
      </c>
      <c r="H26">
        <f t="shared" si="8"/>
        <v>0</v>
      </c>
      <c r="I26">
        <f t="shared" si="8"/>
        <v>0</v>
      </c>
      <c r="J26">
        <f t="shared" si="4"/>
        <v>0</v>
      </c>
      <c r="K26">
        <f t="shared" si="9"/>
        <v>1.3930649485688206E-11</v>
      </c>
      <c r="L26">
        <f t="shared" si="10"/>
        <v>-15.211207845364587</v>
      </c>
      <c r="M26">
        <f t="shared" si="11"/>
        <v>231.38084411488117</v>
      </c>
      <c r="N26">
        <v>697.69999999999936</v>
      </c>
      <c r="O26">
        <v>273</v>
      </c>
    </row>
    <row r="27" spans="1:15" x14ac:dyDescent="0.25">
      <c r="A27">
        <v>697.74999999999932</v>
      </c>
      <c r="B27">
        <v>285</v>
      </c>
      <c r="C27">
        <f t="shared" si="5"/>
        <v>288.18531289685342</v>
      </c>
      <c r="D27">
        <f t="shared" si="6"/>
        <v>555.85000000000059</v>
      </c>
      <c r="E27">
        <f t="shared" si="7"/>
        <v>-3.1853128968534179</v>
      </c>
      <c r="F27">
        <f t="shared" si="8"/>
        <v>1.5391093657002776E-20</v>
      </c>
      <c r="G27">
        <f t="shared" si="8"/>
        <v>1.9536064319355901E-11</v>
      </c>
      <c r="H27">
        <f t="shared" si="8"/>
        <v>0</v>
      </c>
      <c r="I27">
        <f t="shared" si="8"/>
        <v>0</v>
      </c>
      <c r="J27">
        <f t="shared" si="4"/>
        <v>0</v>
      </c>
      <c r="K27">
        <f t="shared" si="9"/>
        <v>1.9536064334746995E-11</v>
      </c>
      <c r="L27">
        <f t="shared" si="10"/>
        <v>-3.1853128968729538</v>
      </c>
      <c r="M27">
        <f t="shared" si="11"/>
        <v>10.14621825098517</v>
      </c>
      <c r="N27">
        <v>697.74999999999932</v>
      </c>
      <c r="O27">
        <v>285</v>
      </c>
    </row>
    <row r="28" spans="1:15" x14ac:dyDescent="0.25">
      <c r="A28">
        <v>697.79999999999927</v>
      </c>
      <c r="B28">
        <v>294</v>
      </c>
      <c r="C28">
        <f t="shared" si="5"/>
        <v>288.15941794835618</v>
      </c>
      <c r="D28">
        <f t="shared" si="6"/>
        <v>555.80000000000064</v>
      </c>
      <c r="E28">
        <f t="shared" si="7"/>
        <v>5.8405820516438212</v>
      </c>
      <c r="F28">
        <f t="shared" si="8"/>
        <v>2.4008621849989607E-20</v>
      </c>
      <c r="G28">
        <f t="shared" si="8"/>
        <v>2.7341694175764863E-11</v>
      </c>
      <c r="H28">
        <f t="shared" si="8"/>
        <v>0</v>
      </c>
      <c r="I28">
        <f t="shared" si="8"/>
        <v>0</v>
      </c>
      <c r="J28">
        <f t="shared" ref="J28:J75" si="12">J$5*EXP(-(($D28-J$6)^2)/(2*J$7^2))</f>
        <v>0</v>
      </c>
      <c r="K28">
        <f t="shared" si="9"/>
        <v>2.7341694199773487E-11</v>
      </c>
      <c r="L28">
        <f t="shared" si="10"/>
        <v>5.8405820516164795</v>
      </c>
      <c r="M28">
        <f t="shared" si="11"/>
        <v>34.112398701664567</v>
      </c>
      <c r="N28">
        <v>697.79999999999927</v>
      </c>
      <c r="O28">
        <v>294</v>
      </c>
    </row>
    <row r="29" spans="1:15" x14ac:dyDescent="0.25">
      <c r="A29">
        <v>697.84999999999923</v>
      </c>
      <c r="B29">
        <v>262</v>
      </c>
      <c r="C29">
        <f t="shared" si="5"/>
        <v>288.13352299985894</v>
      </c>
      <c r="D29">
        <f t="shared" si="6"/>
        <v>555.75000000000068</v>
      </c>
      <c r="E29">
        <f t="shared" si="7"/>
        <v>-26.13352299985894</v>
      </c>
      <c r="F29">
        <f t="shared" si="8"/>
        <v>3.7375551925679332E-20</v>
      </c>
      <c r="G29">
        <f t="shared" si="8"/>
        <v>3.818883405751163E-11</v>
      </c>
      <c r="H29">
        <f t="shared" si="8"/>
        <v>0</v>
      </c>
      <c r="I29">
        <f t="shared" si="8"/>
        <v>0</v>
      </c>
      <c r="J29">
        <f t="shared" si="12"/>
        <v>0</v>
      </c>
      <c r="K29">
        <f t="shared" si="9"/>
        <v>3.8188834094887185E-11</v>
      </c>
      <c r="L29">
        <f t="shared" si="10"/>
        <v>-26.133522999897128</v>
      </c>
      <c r="M29">
        <f t="shared" si="11"/>
        <v>682.96102438615219</v>
      </c>
      <c r="N29">
        <v>697.84999999999923</v>
      </c>
      <c r="O29">
        <v>262</v>
      </c>
    </row>
    <row r="30" spans="1:15" x14ac:dyDescent="0.25">
      <c r="A30">
        <v>697.89999999999918</v>
      </c>
      <c r="B30">
        <v>295</v>
      </c>
      <c r="C30">
        <f t="shared" si="5"/>
        <v>288.1076280513617</v>
      </c>
      <c r="D30">
        <f t="shared" si="6"/>
        <v>555.70000000000073</v>
      </c>
      <c r="E30">
        <f t="shared" si="7"/>
        <v>6.8923719486382993</v>
      </c>
      <c r="F30">
        <f t="shared" si="8"/>
        <v>5.8067166052963836E-20</v>
      </c>
      <c r="G30">
        <f t="shared" si="8"/>
        <v>5.3231660045782271E-11</v>
      </c>
      <c r="H30">
        <f t="shared" si="8"/>
        <v>0</v>
      </c>
      <c r="I30">
        <f t="shared" si="8"/>
        <v>0</v>
      </c>
      <c r="J30">
        <f t="shared" si="12"/>
        <v>0</v>
      </c>
      <c r="K30">
        <f t="shared" si="9"/>
        <v>5.3231660103849439E-11</v>
      </c>
      <c r="L30">
        <f t="shared" si="10"/>
        <v>6.8923719485850672</v>
      </c>
      <c r="M30">
        <f t="shared" si="11"/>
        <v>47.504791077642317</v>
      </c>
      <c r="N30">
        <v>697.89999999999918</v>
      </c>
      <c r="O30">
        <v>295</v>
      </c>
    </row>
    <row r="31" spans="1:15" x14ac:dyDescent="0.25">
      <c r="A31">
        <v>697.94999999999914</v>
      </c>
      <c r="B31">
        <v>300</v>
      </c>
      <c r="C31">
        <f t="shared" si="5"/>
        <v>288.0817331028644</v>
      </c>
      <c r="D31">
        <f t="shared" si="6"/>
        <v>555.65000000000077</v>
      </c>
      <c r="E31">
        <f t="shared" si="7"/>
        <v>11.918266897135595</v>
      </c>
      <c r="F31">
        <f t="shared" si="8"/>
        <v>9.0031871990026279E-20</v>
      </c>
      <c r="G31">
        <f t="shared" si="8"/>
        <v>7.40502030716988E-11</v>
      </c>
      <c r="H31">
        <f t="shared" si="8"/>
        <v>0</v>
      </c>
      <c r="I31">
        <f t="shared" si="8"/>
        <v>0</v>
      </c>
      <c r="J31">
        <f t="shared" si="12"/>
        <v>0</v>
      </c>
      <c r="K31">
        <f t="shared" si="9"/>
        <v>7.4050203161730676E-11</v>
      </c>
      <c r="L31">
        <f t="shared" si="10"/>
        <v>11.918266897061544</v>
      </c>
      <c r="M31">
        <f t="shared" si="11"/>
        <v>142.04508582959301</v>
      </c>
      <c r="N31">
        <v>697.94999999999914</v>
      </c>
      <c r="O31">
        <v>300</v>
      </c>
    </row>
    <row r="32" spans="1:15" x14ac:dyDescent="0.25">
      <c r="A32">
        <v>697.99999999999909</v>
      </c>
      <c r="B32">
        <v>260</v>
      </c>
      <c r="C32">
        <f t="shared" si="5"/>
        <v>288.05583815436717</v>
      </c>
      <c r="D32">
        <f t="shared" si="6"/>
        <v>555.60000000000082</v>
      </c>
      <c r="E32">
        <f t="shared" si="7"/>
        <v>-28.055838154367166</v>
      </c>
      <c r="F32">
        <f t="shared" si="8"/>
        <v>1.3931072830113793E-19</v>
      </c>
      <c r="G32">
        <f t="shared" si="8"/>
        <v>1.0280284430672149E-10</v>
      </c>
      <c r="H32">
        <f t="shared" si="8"/>
        <v>0</v>
      </c>
      <c r="I32">
        <f t="shared" si="8"/>
        <v>0</v>
      </c>
      <c r="J32">
        <f t="shared" si="12"/>
        <v>0</v>
      </c>
      <c r="K32">
        <f t="shared" si="9"/>
        <v>1.0280284444603222E-10</v>
      </c>
      <c r="L32">
        <f t="shared" si="10"/>
        <v>-28.055838154469967</v>
      </c>
      <c r="M32">
        <f t="shared" si="11"/>
        <v>787.13005454981283</v>
      </c>
      <c r="N32">
        <v>697.99999999999909</v>
      </c>
      <c r="O32">
        <v>260</v>
      </c>
    </row>
    <row r="33" spans="1:15" x14ac:dyDescent="0.25">
      <c r="A33">
        <v>698.04999999999905</v>
      </c>
      <c r="B33">
        <v>317</v>
      </c>
      <c r="C33">
        <f t="shared" si="5"/>
        <v>288.02994320586993</v>
      </c>
      <c r="D33">
        <f t="shared" si="6"/>
        <v>555.55000000000086</v>
      </c>
      <c r="E33">
        <f t="shared" si="7"/>
        <v>28.970056794130073</v>
      </c>
      <c r="F33">
        <f t="shared" si="8"/>
        <v>2.1512727596622794E-19</v>
      </c>
      <c r="G33">
        <f t="shared" si="8"/>
        <v>1.424316943289939E-10</v>
      </c>
      <c r="H33">
        <f t="shared" si="8"/>
        <v>0</v>
      </c>
      <c r="I33">
        <f t="shared" si="8"/>
        <v>0</v>
      </c>
      <c r="J33">
        <f t="shared" si="12"/>
        <v>0</v>
      </c>
      <c r="K33">
        <f t="shared" si="9"/>
        <v>1.4243169454412117E-10</v>
      </c>
      <c r="L33">
        <f t="shared" si="10"/>
        <v>28.970056793987641</v>
      </c>
      <c r="M33">
        <f t="shared" si="11"/>
        <v>839.26419064686945</v>
      </c>
      <c r="N33">
        <v>698.04999999999905</v>
      </c>
      <c r="O33">
        <v>317</v>
      </c>
    </row>
    <row r="34" spans="1:15" x14ac:dyDescent="0.25">
      <c r="A34">
        <v>698.099999999999</v>
      </c>
      <c r="B34">
        <v>309</v>
      </c>
      <c r="C34">
        <f t="shared" si="5"/>
        <v>288.00404825737269</v>
      </c>
      <c r="D34">
        <f t="shared" si="6"/>
        <v>555.50000000000091</v>
      </c>
      <c r="E34">
        <f t="shared" si="7"/>
        <v>20.995951742627312</v>
      </c>
      <c r="F34">
        <f t="shared" si="8"/>
        <v>3.3153472744305947E-19</v>
      </c>
      <c r="G34">
        <f t="shared" si="8"/>
        <v>1.9693857150419401E-10</v>
      </c>
      <c r="H34">
        <f t="shared" si="8"/>
        <v>0</v>
      </c>
      <c r="I34">
        <f t="shared" si="8"/>
        <v>0</v>
      </c>
      <c r="J34">
        <f t="shared" si="12"/>
        <v>0</v>
      </c>
      <c r="K34">
        <f t="shared" si="9"/>
        <v>1.9693857183572875E-10</v>
      </c>
      <c r="L34">
        <f t="shared" si="10"/>
        <v>20.995951742430375</v>
      </c>
      <c r="M34">
        <f t="shared" si="11"/>
        <v>440.8299895704651</v>
      </c>
      <c r="N34">
        <v>698.099999999999</v>
      </c>
      <c r="O34">
        <v>309</v>
      </c>
    </row>
    <row r="35" spans="1:15" x14ac:dyDescent="0.25">
      <c r="A35">
        <v>698.14999999999895</v>
      </c>
      <c r="B35">
        <v>275</v>
      </c>
      <c r="C35">
        <f t="shared" si="5"/>
        <v>287.97815330887545</v>
      </c>
      <c r="D35">
        <f t="shared" si="6"/>
        <v>555.45000000000095</v>
      </c>
      <c r="E35">
        <f t="shared" si="7"/>
        <v>-12.978153308875449</v>
      </c>
      <c r="F35">
        <f t="shared" si="8"/>
        <v>5.0990022988245287E-19</v>
      </c>
      <c r="G35">
        <f t="shared" si="8"/>
        <v>2.7175500996329283E-10</v>
      </c>
      <c r="H35">
        <f t="shared" si="8"/>
        <v>0</v>
      </c>
      <c r="I35">
        <f t="shared" si="8"/>
        <v>0</v>
      </c>
      <c r="J35">
        <f t="shared" si="12"/>
        <v>0</v>
      </c>
      <c r="K35">
        <f t="shared" si="9"/>
        <v>2.7175501047319307E-10</v>
      </c>
      <c r="L35">
        <f t="shared" si="10"/>
        <v>-12.978153309147203</v>
      </c>
      <c r="M35">
        <f t="shared" si="11"/>
        <v>168.43246331572848</v>
      </c>
      <c r="N35">
        <v>698.14999999999895</v>
      </c>
      <c r="O35">
        <v>275</v>
      </c>
    </row>
    <row r="36" spans="1:15" x14ac:dyDescent="0.25">
      <c r="A36">
        <v>698.19999999999891</v>
      </c>
      <c r="B36">
        <v>298</v>
      </c>
      <c r="C36">
        <f t="shared" si="5"/>
        <v>287.95225836037821</v>
      </c>
      <c r="D36">
        <f t="shared" si="6"/>
        <v>555.400000000001</v>
      </c>
      <c r="E36">
        <f t="shared" si="7"/>
        <v>10.04774163962179</v>
      </c>
      <c r="F36">
        <f t="shared" si="8"/>
        <v>7.8264357107138935E-19</v>
      </c>
      <c r="G36">
        <f t="shared" si="8"/>
        <v>3.7423721124081333E-10</v>
      </c>
      <c r="H36">
        <f t="shared" si="8"/>
        <v>0</v>
      </c>
      <c r="I36">
        <f t="shared" si="8"/>
        <v>0</v>
      </c>
      <c r="J36">
        <f t="shared" si="12"/>
        <v>0</v>
      </c>
      <c r="K36">
        <f t="shared" si="9"/>
        <v>3.7423721202345689E-10</v>
      </c>
      <c r="L36">
        <f t="shared" si="10"/>
        <v>10.047741639247553</v>
      </c>
      <c r="M36">
        <f t="shared" si="11"/>
        <v>100.9571120490691</v>
      </c>
      <c r="N36">
        <v>698.19999999999891</v>
      </c>
      <c r="O36">
        <v>298</v>
      </c>
    </row>
    <row r="37" spans="1:15" x14ac:dyDescent="0.25">
      <c r="A37">
        <v>698.24999999999886</v>
      </c>
      <c r="B37">
        <v>293</v>
      </c>
      <c r="C37">
        <f t="shared" si="5"/>
        <v>287.92636341188091</v>
      </c>
      <c r="D37">
        <f t="shared" si="6"/>
        <v>555.35000000000105</v>
      </c>
      <c r="E37">
        <f t="shared" si="7"/>
        <v>5.0736365881190864</v>
      </c>
      <c r="F37">
        <f t="shared" si="8"/>
        <v>1.1988517167185717E-18</v>
      </c>
      <c r="G37">
        <f t="shared" si="8"/>
        <v>5.1432662873791812E-10</v>
      </c>
      <c r="H37">
        <f t="shared" si="8"/>
        <v>0</v>
      </c>
      <c r="I37">
        <f t="shared" si="8"/>
        <v>0</v>
      </c>
      <c r="J37">
        <f t="shared" si="12"/>
        <v>0</v>
      </c>
      <c r="K37">
        <f t="shared" si="9"/>
        <v>5.143266299367698E-10</v>
      </c>
      <c r="L37">
        <f t="shared" si="10"/>
        <v>5.07363658760476</v>
      </c>
      <c r="M37">
        <f t="shared" si="11"/>
        <v>25.741788223081674</v>
      </c>
      <c r="N37">
        <v>720.79999999997835</v>
      </c>
      <c r="O37">
        <v>266</v>
      </c>
    </row>
    <row r="38" spans="1:15" x14ac:dyDescent="0.25">
      <c r="A38">
        <v>698.29999999999882</v>
      </c>
      <c r="B38">
        <v>281</v>
      </c>
      <c r="C38">
        <f t="shared" si="5"/>
        <v>287.90046846338367</v>
      </c>
      <c r="D38">
        <f t="shared" si="6"/>
        <v>555.30000000000109</v>
      </c>
      <c r="E38">
        <f t="shared" si="7"/>
        <v>-6.9004684633836746</v>
      </c>
      <c r="F38">
        <f t="shared" si="8"/>
        <v>1.8326922776660486E-18</v>
      </c>
      <c r="G38">
        <f t="shared" si="8"/>
        <v>7.0542960994466031E-10</v>
      </c>
      <c r="H38">
        <f t="shared" si="8"/>
        <v>0</v>
      </c>
      <c r="I38">
        <f t="shared" si="8"/>
        <v>0</v>
      </c>
      <c r="J38">
        <f t="shared" si="12"/>
        <v>0</v>
      </c>
      <c r="K38">
        <f t="shared" si="9"/>
        <v>7.0542961177735257E-10</v>
      </c>
      <c r="L38">
        <f t="shared" si="10"/>
        <v>-6.9004684640891041</v>
      </c>
      <c r="M38">
        <f t="shared" si="11"/>
        <v>47.616465023888239</v>
      </c>
      <c r="N38">
        <v>720.84999999997831</v>
      </c>
      <c r="O38">
        <v>287</v>
      </c>
    </row>
    <row r="39" spans="1:15" x14ac:dyDescent="0.25">
      <c r="A39">
        <v>698.34999999999877</v>
      </c>
      <c r="B39">
        <v>308</v>
      </c>
      <c r="C39">
        <f t="shared" si="5"/>
        <v>287.87457351488644</v>
      </c>
      <c r="D39">
        <f t="shared" si="6"/>
        <v>555.25000000000114</v>
      </c>
      <c r="E39">
        <f t="shared" si="7"/>
        <v>20.125426485113564</v>
      </c>
      <c r="F39">
        <f t="shared" si="8"/>
        <v>2.7959941812955512E-18</v>
      </c>
      <c r="G39">
        <f t="shared" si="8"/>
        <v>9.6558607228485756E-10</v>
      </c>
      <c r="H39">
        <f t="shared" si="8"/>
        <v>0</v>
      </c>
      <c r="I39">
        <f t="shared" si="8"/>
        <v>0</v>
      </c>
      <c r="J39">
        <f t="shared" si="12"/>
        <v>0</v>
      </c>
      <c r="K39">
        <f t="shared" si="9"/>
        <v>9.655860750808517E-10</v>
      </c>
      <c r="L39">
        <f t="shared" si="10"/>
        <v>20.12542648414798</v>
      </c>
      <c r="M39">
        <f t="shared" si="11"/>
        <v>405.03279116884488</v>
      </c>
      <c r="N39">
        <v>720.89999999997826</v>
      </c>
      <c r="O39">
        <v>263</v>
      </c>
    </row>
    <row r="40" spans="1:15" x14ac:dyDescent="0.25">
      <c r="A40">
        <v>698.39999999999873</v>
      </c>
      <c r="B40">
        <v>273</v>
      </c>
      <c r="C40">
        <f t="shared" si="5"/>
        <v>287.8486785663892</v>
      </c>
      <c r="D40">
        <f t="shared" si="6"/>
        <v>555.20000000000118</v>
      </c>
      <c r="E40">
        <f t="shared" si="7"/>
        <v>-14.848678566389196</v>
      </c>
      <c r="F40">
        <f t="shared" si="8"/>
        <v>4.2570192070640774E-18</v>
      </c>
      <c r="G40">
        <f t="shared" si="8"/>
        <v>1.3190186424213154E-9</v>
      </c>
      <c r="H40">
        <f t="shared" si="8"/>
        <v>0</v>
      </c>
      <c r="I40">
        <f t="shared" si="8"/>
        <v>0</v>
      </c>
      <c r="J40">
        <f t="shared" si="12"/>
        <v>0</v>
      </c>
      <c r="K40">
        <f t="shared" si="9"/>
        <v>1.3190186466783347E-9</v>
      </c>
      <c r="L40">
        <f t="shared" si="10"/>
        <v>-14.848678567708214</v>
      </c>
      <c r="M40">
        <f t="shared" si="11"/>
        <v>220.48325520711725</v>
      </c>
      <c r="N40">
        <v>720.94999999997822</v>
      </c>
      <c r="O40">
        <v>296</v>
      </c>
    </row>
    <row r="41" spans="1:15" x14ac:dyDescent="0.25">
      <c r="A41">
        <v>698.44999999999868</v>
      </c>
      <c r="B41">
        <v>305</v>
      </c>
      <c r="C41">
        <f t="shared" si="5"/>
        <v>287.82278361789196</v>
      </c>
      <c r="D41">
        <f t="shared" si="6"/>
        <v>555.15000000000123</v>
      </c>
      <c r="E41">
        <f t="shared" si="7"/>
        <v>17.177216382108043</v>
      </c>
      <c r="F41">
        <f t="shared" si="8"/>
        <v>6.4684107327107019E-18</v>
      </c>
      <c r="G41">
        <f t="shared" si="8"/>
        <v>1.7981814269253286E-9</v>
      </c>
      <c r="H41">
        <f t="shared" si="8"/>
        <v>0</v>
      </c>
      <c r="I41">
        <f t="shared" si="8"/>
        <v>0</v>
      </c>
      <c r="J41">
        <f t="shared" si="12"/>
        <v>0</v>
      </c>
      <c r="K41">
        <f t="shared" si="9"/>
        <v>1.7981814333937393E-9</v>
      </c>
      <c r="L41">
        <f t="shared" si="10"/>
        <v>17.177216380309861</v>
      </c>
      <c r="M41">
        <f t="shared" si="11"/>
        <v>295.05676257598543</v>
      </c>
      <c r="N41">
        <v>720.99999999997817</v>
      </c>
      <c r="O41">
        <v>308</v>
      </c>
    </row>
    <row r="42" spans="1:15" x14ac:dyDescent="0.25">
      <c r="A42">
        <v>698.49999999999864</v>
      </c>
      <c r="B42">
        <v>296</v>
      </c>
      <c r="C42">
        <f t="shared" si="5"/>
        <v>287.79688866939472</v>
      </c>
      <c r="D42">
        <f t="shared" si="6"/>
        <v>555.10000000000127</v>
      </c>
      <c r="E42">
        <f t="shared" si="7"/>
        <v>8.2031113306052816</v>
      </c>
      <c r="F42">
        <f t="shared" si="8"/>
        <v>9.8087169308969913E-18</v>
      </c>
      <c r="G42">
        <f t="shared" si="8"/>
        <v>2.4464633524886429E-9</v>
      </c>
      <c r="H42">
        <f t="shared" si="8"/>
        <v>0</v>
      </c>
      <c r="I42">
        <f t="shared" si="8"/>
        <v>0</v>
      </c>
      <c r="J42">
        <f t="shared" si="12"/>
        <v>0</v>
      </c>
      <c r="K42">
        <f t="shared" si="9"/>
        <v>2.4464633622973597E-9</v>
      </c>
      <c r="L42">
        <f t="shared" si="10"/>
        <v>8.203111328158819</v>
      </c>
      <c r="M42">
        <f t="shared" si="11"/>
        <v>67.291035462167542</v>
      </c>
      <c r="N42">
        <v>721.04999999997813</v>
      </c>
      <c r="O42">
        <v>269</v>
      </c>
    </row>
    <row r="43" spans="1:15" x14ac:dyDescent="0.25">
      <c r="A43">
        <v>698.54999999999859</v>
      </c>
      <c r="B43">
        <v>292</v>
      </c>
      <c r="C43">
        <f t="shared" si="5"/>
        <v>287.77099372089742</v>
      </c>
      <c r="D43">
        <f t="shared" si="6"/>
        <v>555.05000000000132</v>
      </c>
      <c r="E43">
        <f t="shared" si="7"/>
        <v>4.2290062791025775</v>
      </c>
      <c r="F43">
        <f t="shared" si="8"/>
        <v>1.4843948770378791E-17</v>
      </c>
      <c r="G43">
        <f t="shared" si="8"/>
        <v>3.3217470226089256E-9</v>
      </c>
      <c r="H43">
        <f t="shared" si="8"/>
        <v>0</v>
      </c>
      <c r="I43">
        <f t="shared" si="8"/>
        <v>0</v>
      </c>
      <c r="J43">
        <f t="shared" si="12"/>
        <v>0</v>
      </c>
      <c r="K43">
        <f t="shared" si="9"/>
        <v>3.3217470374528744E-9</v>
      </c>
      <c r="L43">
        <f t="shared" si="10"/>
        <v>4.2290062757808302</v>
      </c>
      <c r="M43">
        <f t="shared" si="11"/>
        <v>17.884494080593647</v>
      </c>
      <c r="N43">
        <v>721.09999999997808</v>
      </c>
      <c r="O43">
        <v>287</v>
      </c>
    </row>
    <row r="44" spans="1:15" x14ac:dyDescent="0.25">
      <c r="A44">
        <v>698.59999999999854</v>
      </c>
      <c r="B44">
        <v>303</v>
      </c>
      <c r="C44">
        <f t="shared" si="5"/>
        <v>287.74509877240018</v>
      </c>
      <c r="D44">
        <f t="shared" si="6"/>
        <v>555.00000000000136</v>
      </c>
      <c r="E44">
        <f t="shared" si="7"/>
        <v>15.254901227599817</v>
      </c>
      <c r="F44">
        <f t="shared" si="8"/>
        <v>2.2418643207480178E-17</v>
      </c>
      <c r="G44">
        <f t="shared" si="8"/>
        <v>4.5010830611788456E-9</v>
      </c>
      <c r="H44">
        <f t="shared" si="8"/>
        <v>0</v>
      </c>
      <c r="I44">
        <f t="shared" si="8"/>
        <v>0</v>
      </c>
      <c r="J44">
        <f t="shared" si="12"/>
        <v>0</v>
      </c>
      <c r="K44">
        <f t="shared" si="9"/>
        <v>4.5010830835974891E-9</v>
      </c>
      <c r="L44">
        <f t="shared" si="10"/>
        <v>15.254901223098733</v>
      </c>
      <c r="M44">
        <f t="shared" si="11"/>
        <v>232.71201132649921</v>
      </c>
      <c r="N44">
        <v>721.14999999997804</v>
      </c>
      <c r="O44">
        <v>273</v>
      </c>
    </row>
    <row r="45" spans="1:15" x14ac:dyDescent="0.25">
      <c r="A45">
        <v>698.6499999999985</v>
      </c>
      <c r="B45">
        <v>297</v>
      </c>
      <c r="C45">
        <f t="shared" si="5"/>
        <v>287.71920382390294</v>
      </c>
      <c r="D45">
        <f t="shared" si="6"/>
        <v>554.95000000000141</v>
      </c>
      <c r="E45">
        <f t="shared" si="7"/>
        <v>9.2807961760970556</v>
      </c>
      <c r="F45">
        <f t="shared" si="8"/>
        <v>3.3790283587745728E-17</v>
      </c>
      <c r="G45">
        <f t="shared" si="8"/>
        <v>6.0868154347536022E-9</v>
      </c>
      <c r="H45">
        <f t="shared" si="8"/>
        <v>0</v>
      </c>
      <c r="I45">
        <f t="shared" si="8"/>
        <v>0</v>
      </c>
      <c r="J45">
        <f t="shared" si="12"/>
        <v>0</v>
      </c>
      <c r="K45">
        <f t="shared" si="9"/>
        <v>6.0868154685438856E-9</v>
      </c>
      <c r="L45">
        <f t="shared" si="10"/>
        <v>9.280796170010241</v>
      </c>
      <c r="M45">
        <f t="shared" si="11"/>
        <v>86.133177549276752</v>
      </c>
      <c r="N45">
        <v>721.19999999997799</v>
      </c>
      <c r="O45">
        <v>284</v>
      </c>
    </row>
    <row r="46" spans="1:15" x14ac:dyDescent="0.25">
      <c r="A46">
        <v>698.69999999999845</v>
      </c>
      <c r="B46">
        <v>288</v>
      </c>
      <c r="C46">
        <f t="shared" si="5"/>
        <v>287.69330887540571</v>
      </c>
      <c r="D46">
        <f t="shared" si="6"/>
        <v>554.90000000000146</v>
      </c>
      <c r="E46">
        <f t="shared" si="7"/>
        <v>0.30669112459429471</v>
      </c>
      <c r="F46">
        <f t="shared" si="8"/>
        <v>5.0827293085423648E-17</v>
      </c>
      <c r="G46">
        <f t="shared" si="8"/>
        <v>8.2145896211798084E-9</v>
      </c>
      <c r="H46">
        <f t="shared" si="8"/>
        <v>0</v>
      </c>
      <c r="I46">
        <f t="shared" si="8"/>
        <v>0</v>
      </c>
      <c r="J46">
        <f t="shared" si="12"/>
        <v>0</v>
      </c>
      <c r="K46">
        <f t="shared" si="9"/>
        <v>8.2145896720071007E-9</v>
      </c>
      <c r="L46">
        <f t="shared" si="10"/>
        <v>0.30669111637970503</v>
      </c>
      <c r="M46">
        <f t="shared" si="11"/>
        <v>9.4059440866229777E-2</v>
      </c>
      <c r="N46">
        <v>721.24999999997794</v>
      </c>
      <c r="O46">
        <v>277</v>
      </c>
    </row>
    <row r="47" spans="1:15" x14ac:dyDescent="0.25">
      <c r="A47">
        <v>698.74999999999841</v>
      </c>
      <c r="B47">
        <v>298</v>
      </c>
      <c r="C47">
        <f t="shared" si="5"/>
        <v>287.66741392690847</v>
      </c>
      <c r="D47">
        <f t="shared" si="6"/>
        <v>554.8500000000015</v>
      </c>
      <c r="E47">
        <f t="shared" si="7"/>
        <v>10.332586073091534</v>
      </c>
      <c r="F47">
        <f t="shared" si="8"/>
        <v>7.6300038740508483E-17</v>
      </c>
      <c r="G47">
        <f t="shared" si="8"/>
        <v>1.1063798155589152E-8</v>
      </c>
      <c r="H47">
        <f t="shared" si="8"/>
        <v>0</v>
      </c>
      <c r="I47">
        <f t="shared" si="8"/>
        <v>0</v>
      </c>
      <c r="J47">
        <f t="shared" si="12"/>
        <v>0</v>
      </c>
      <c r="K47">
        <f t="shared" si="9"/>
        <v>1.106379823188919E-8</v>
      </c>
      <c r="L47">
        <f t="shared" si="10"/>
        <v>10.332586062027735</v>
      </c>
      <c r="M47">
        <f t="shared" si="11"/>
        <v>106.76233472920981</v>
      </c>
      <c r="N47">
        <v>721.2999999999779</v>
      </c>
      <c r="O47">
        <v>271</v>
      </c>
    </row>
    <row r="48" spans="1:15" x14ac:dyDescent="0.25">
      <c r="A48">
        <v>698.79999999999836</v>
      </c>
      <c r="B48">
        <v>279</v>
      </c>
      <c r="C48">
        <f t="shared" si="5"/>
        <v>287.64151897841123</v>
      </c>
      <c r="D48">
        <f t="shared" si="6"/>
        <v>554.80000000000155</v>
      </c>
      <c r="E48">
        <f t="shared" si="7"/>
        <v>-8.6415189784112272</v>
      </c>
      <c r="F48">
        <f t="shared" si="8"/>
        <v>1.1430761644241399E-16</v>
      </c>
      <c r="G48">
        <f t="shared" si="8"/>
        <v>1.4871173789421093E-8</v>
      </c>
      <c r="H48">
        <f t="shared" si="8"/>
        <v>0</v>
      </c>
      <c r="I48">
        <f t="shared" si="8"/>
        <v>0</v>
      </c>
      <c r="J48">
        <f t="shared" si="12"/>
        <v>0</v>
      </c>
      <c r="K48">
        <f t="shared" si="9"/>
        <v>1.4871173903728709E-8</v>
      </c>
      <c r="L48">
        <f t="shared" si="10"/>
        <v>-8.6415189932824017</v>
      </c>
      <c r="M48">
        <f t="shared" si="11"/>
        <v>74.675850511260492</v>
      </c>
      <c r="N48">
        <v>721.34999999997785</v>
      </c>
      <c r="O48">
        <v>283</v>
      </c>
    </row>
    <row r="49" spans="1:15" x14ac:dyDescent="0.25">
      <c r="A49">
        <v>698.84999999999832</v>
      </c>
      <c r="B49">
        <v>293</v>
      </c>
      <c r="C49">
        <f t="shared" si="5"/>
        <v>287.61562402991393</v>
      </c>
      <c r="D49">
        <f t="shared" si="6"/>
        <v>554.75000000000159</v>
      </c>
      <c r="E49">
        <f t="shared" si="7"/>
        <v>5.3843759700860687</v>
      </c>
      <c r="F49">
        <f t="shared" si="8"/>
        <v>1.709024199486602E-16</v>
      </c>
      <c r="G49">
        <f t="shared" si="8"/>
        <v>1.9948437614224266E-8</v>
      </c>
      <c r="H49">
        <f t="shared" si="8"/>
        <v>0</v>
      </c>
      <c r="I49">
        <f t="shared" si="8"/>
        <v>0</v>
      </c>
      <c r="J49">
        <f t="shared" si="12"/>
        <v>0</v>
      </c>
      <c r="K49">
        <f t="shared" si="9"/>
        <v>1.9948437785126685E-8</v>
      </c>
      <c r="L49">
        <f t="shared" si="10"/>
        <v>5.3843759501376312</v>
      </c>
      <c r="M49">
        <f t="shared" si="11"/>
        <v>28.991504372420518</v>
      </c>
      <c r="N49">
        <v>721.39999999997781</v>
      </c>
      <c r="O49">
        <v>279</v>
      </c>
    </row>
    <row r="50" spans="1:15" x14ac:dyDescent="0.25">
      <c r="A50">
        <v>698.89999999999827</v>
      </c>
      <c r="B50">
        <v>247</v>
      </c>
      <c r="C50">
        <f t="shared" si="5"/>
        <v>287.58972908141669</v>
      </c>
      <c r="D50">
        <f t="shared" si="6"/>
        <v>554.70000000000164</v>
      </c>
      <c r="E50">
        <f t="shared" si="7"/>
        <v>-40.589729081416692</v>
      </c>
      <c r="F50">
        <f t="shared" si="8"/>
        <v>2.5500217736495737E-16</v>
      </c>
      <c r="G50">
        <f t="shared" si="8"/>
        <v>2.6705158369760623E-8</v>
      </c>
      <c r="H50">
        <f t="shared" si="8"/>
        <v>0</v>
      </c>
      <c r="I50">
        <f t="shared" si="8"/>
        <v>0</v>
      </c>
      <c r="J50">
        <f t="shared" si="12"/>
        <v>0</v>
      </c>
      <c r="K50">
        <f t="shared" si="9"/>
        <v>2.6705158624762801E-8</v>
      </c>
      <c r="L50">
        <f t="shared" si="10"/>
        <v>-40.589729108121851</v>
      </c>
      <c r="M50">
        <f t="shared" si="11"/>
        <v>1647.5261090707143</v>
      </c>
      <c r="N50">
        <v>721.44999999997776</v>
      </c>
      <c r="O50">
        <v>276</v>
      </c>
    </row>
    <row r="51" spans="1:15" x14ac:dyDescent="0.25">
      <c r="A51">
        <v>698.94999999999823</v>
      </c>
      <c r="B51">
        <v>296</v>
      </c>
      <c r="C51">
        <f t="shared" si="5"/>
        <v>287.56383413291945</v>
      </c>
      <c r="D51">
        <f t="shared" si="6"/>
        <v>554.65000000000168</v>
      </c>
      <c r="E51">
        <f t="shared" si="7"/>
        <v>8.4361658670805468</v>
      </c>
      <c r="F51">
        <f t="shared" si="8"/>
        <v>3.7971888605024123E-16</v>
      </c>
      <c r="G51">
        <f t="shared" si="8"/>
        <v>3.5678292508790448E-8</v>
      </c>
      <c r="H51">
        <f t="shared" si="8"/>
        <v>0</v>
      </c>
      <c r="I51">
        <f t="shared" si="8"/>
        <v>0</v>
      </c>
      <c r="J51">
        <f t="shared" si="12"/>
        <v>0</v>
      </c>
      <c r="K51">
        <f t="shared" si="9"/>
        <v>3.5678292888509336E-8</v>
      </c>
      <c r="L51">
        <f t="shared" si="10"/>
        <v>8.4361658314022545</v>
      </c>
      <c r="M51">
        <f t="shared" si="11"/>
        <v>71.168893934918898</v>
      </c>
      <c r="N51">
        <v>721.49999999997772</v>
      </c>
      <c r="O51">
        <v>316</v>
      </c>
    </row>
    <row r="52" spans="1:15" x14ac:dyDescent="0.25">
      <c r="A52">
        <v>698.99999999999818</v>
      </c>
      <c r="B52">
        <v>270</v>
      </c>
      <c r="C52">
        <f t="shared" si="5"/>
        <v>287.53793918442221</v>
      </c>
      <c r="D52">
        <f t="shared" si="6"/>
        <v>554.60000000000173</v>
      </c>
      <c r="E52">
        <f t="shared" si="7"/>
        <v>-17.537939184422214</v>
      </c>
      <c r="F52">
        <f t="shared" si="8"/>
        <v>5.6429102197495021E-16</v>
      </c>
      <c r="G52">
        <f t="shared" si="8"/>
        <v>4.7570268058493211E-8</v>
      </c>
      <c r="H52">
        <f t="shared" si="8"/>
        <v>0</v>
      </c>
      <c r="I52">
        <f t="shared" si="8"/>
        <v>0</v>
      </c>
      <c r="J52">
        <f t="shared" si="12"/>
        <v>0</v>
      </c>
      <c r="K52">
        <f t="shared" si="9"/>
        <v>4.7570268622784231E-8</v>
      </c>
      <c r="L52">
        <f t="shared" si="10"/>
        <v>-17.537939231992482</v>
      </c>
      <c r="M52">
        <f t="shared" si="11"/>
        <v>307.57931250506107</v>
      </c>
      <c r="N52">
        <v>721.54999999997767</v>
      </c>
      <c r="O52">
        <v>256</v>
      </c>
    </row>
    <row r="53" spans="1:15" x14ac:dyDescent="0.25">
      <c r="A53">
        <v>699.04999999999814</v>
      </c>
      <c r="B53">
        <v>276</v>
      </c>
      <c r="C53">
        <f t="shared" si="5"/>
        <v>287.51204423592498</v>
      </c>
      <c r="D53">
        <f t="shared" si="6"/>
        <v>554.55000000000177</v>
      </c>
      <c r="E53">
        <f t="shared" si="7"/>
        <v>-11.512044235924975</v>
      </c>
      <c r="F53">
        <f t="shared" si="8"/>
        <v>8.3688679637295961E-16</v>
      </c>
      <c r="G53">
        <f t="shared" si="8"/>
        <v>6.3297968022437193E-8</v>
      </c>
      <c r="H53">
        <f t="shared" si="8"/>
        <v>0</v>
      </c>
      <c r="I53">
        <f t="shared" si="8"/>
        <v>0</v>
      </c>
      <c r="J53">
        <f t="shared" si="12"/>
        <v>0</v>
      </c>
      <c r="K53">
        <f t="shared" si="9"/>
        <v>6.3297968859323996E-8</v>
      </c>
      <c r="L53">
        <f t="shared" si="10"/>
        <v>-11.512044299222945</v>
      </c>
      <c r="M53">
        <f t="shared" si="11"/>
        <v>132.5271639472715</v>
      </c>
      <c r="N53">
        <v>721.59999999997763</v>
      </c>
      <c r="O53">
        <v>281</v>
      </c>
    </row>
    <row r="54" spans="1:15" x14ac:dyDescent="0.25">
      <c r="A54">
        <v>699.09999999999809</v>
      </c>
      <c r="B54">
        <v>290</v>
      </c>
      <c r="C54">
        <f t="shared" si="5"/>
        <v>287.48614928742774</v>
      </c>
      <c r="D54">
        <f t="shared" si="6"/>
        <v>554.50000000000182</v>
      </c>
      <c r="E54">
        <f t="shared" si="7"/>
        <v>2.513850712572264</v>
      </c>
      <c r="F54">
        <f t="shared" si="8"/>
        <v>1.238662313893185E-15</v>
      </c>
      <c r="G54">
        <f t="shared" si="8"/>
        <v>8.4055584323356847E-8</v>
      </c>
      <c r="H54">
        <f t="shared" si="8"/>
        <v>0</v>
      </c>
      <c r="I54">
        <f t="shared" si="8"/>
        <v>0</v>
      </c>
      <c r="J54">
        <f t="shared" si="12"/>
        <v>0</v>
      </c>
      <c r="K54">
        <f t="shared" si="9"/>
        <v>8.4055585562019157E-8</v>
      </c>
      <c r="L54">
        <f t="shared" si="10"/>
        <v>2.5138506285166784</v>
      </c>
      <c r="M54">
        <f t="shared" si="11"/>
        <v>6.3194449824936987</v>
      </c>
      <c r="N54">
        <v>721.64999999997758</v>
      </c>
      <c r="O54">
        <v>271</v>
      </c>
    </row>
    <row r="55" spans="1:15" x14ac:dyDescent="0.25">
      <c r="A55">
        <v>699.14999999999804</v>
      </c>
      <c r="B55">
        <v>277</v>
      </c>
      <c r="C55">
        <f t="shared" si="5"/>
        <v>287.46025433893044</v>
      </c>
      <c r="D55">
        <f t="shared" si="6"/>
        <v>554.45000000000186</v>
      </c>
      <c r="E55">
        <f t="shared" si="7"/>
        <v>-10.46025433893044</v>
      </c>
      <c r="F55">
        <f t="shared" si="8"/>
        <v>1.8296236521191132E-15</v>
      </c>
      <c r="G55">
        <f t="shared" si="8"/>
        <v>1.1139507942985119E-7</v>
      </c>
      <c r="H55">
        <f t="shared" si="8"/>
        <v>0</v>
      </c>
      <c r="I55">
        <f t="shared" si="8"/>
        <v>0</v>
      </c>
      <c r="J55">
        <f t="shared" si="12"/>
        <v>0</v>
      </c>
      <c r="K55">
        <f t="shared" si="9"/>
        <v>1.1139508125947485E-7</v>
      </c>
      <c r="L55">
        <f t="shared" si="10"/>
        <v>-10.460254450325522</v>
      </c>
      <c r="M55">
        <f t="shared" si="11"/>
        <v>109.41692316555488</v>
      </c>
      <c r="N55">
        <v>721.69999999997754</v>
      </c>
      <c r="O55">
        <v>278</v>
      </c>
    </row>
    <row r="56" spans="1:15" x14ac:dyDescent="0.25">
      <c r="A56">
        <v>699.199999999998</v>
      </c>
      <c r="B56">
        <v>270</v>
      </c>
      <c r="C56">
        <f t="shared" si="5"/>
        <v>287.4343593904332</v>
      </c>
      <c r="D56">
        <f t="shared" si="6"/>
        <v>554.40000000000191</v>
      </c>
      <c r="E56">
        <f t="shared" si="7"/>
        <v>-17.434359390433201</v>
      </c>
      <c r="F56">
        <f t="shared" si="8"/>
        <v>2.6970763470171906E-15</v>
      </c>
      <c r="G56">
        <f t="shared" si="8"/>
        <v>1.4732894415340769E-7</v>
      </c>
      <c r="H56">
        <f t="shared" si="8"/>
        <v>0</v>
      </c>
      <c r="I56">
        <f t="shared" si="8"/>
        <v>0</v>
      </c>
      <c r="J56">
        <f t="shared" si="12"/>
        <v>0</v>
      </c>
      <c r="K56">
        <f t="shared" si="9"/>
        <v>1.4732894685048405E-7</v>
      </c>
      <c r="L56">
        <f t="shared" si="10"/>
        <v>-17.434359537762148</v>
      </c>
      <c r="M56">
        <f t="shared" si="11"/>
        <v>303.956892491958</v>
      </c>
      <c r="N56">
        <v>721.74999999997749</v>
      </c>
      <c r="O56">
        <v>245</v>
      </c>
    </row>
    <row r="57" spans="1:15" x14ac:dyDescent="0.25">
      <c r="A57">
        <v>699.24999999999795</v>
      </c>
      <c r="B57">
        <v>258</v>
      </c>
      <c r="C57">
        <f t="shared" si="5"/>
        <v>287.40846444193596</v>
      </c>
      <c r="D57">
        <f t="shared" si="6"/>
        <v>554.35000000000196</v>
      </c>
      <c r="E57">
        <f t="shared" si="7"/>
        <v>-29.408464441935962</v>
      </c>
      <c r="F57">
        <f t="shared" si="8"/>
        <v>3.9677778420806375E-15</v>
      </c>
      <c r="G57">
        <f t="shared" si="8"/>
        <v>1.9446111805613837E-7</v>
      </c>
      <c r="H57">
        <f t="shared" si="8"/>
        <v>0</v>
      </c>
      <c r="I57">
        <f t="shared" si="8"/>
        <v>0</v>
      </c>
      <c r="J57">
        <f t="shared" si="12"/>
        <v>0</v>
      </c>
      <c r="K57">
        <f t="shared" si="9"/>
        <v>1.9446112202391622E-7</v>
      </c>
      <c r="L57">
        <f t="shared" si="10"/>
        <v>-29.408464636397085</v>
      </c>
      <c r="M57">
        <f t="shared" si="11"/>
        <v>864.85779227021794</v>
      </c>
      <c r="N57">
        <v>721.79999999997744</v>
      </c>
      <c r="O57">
        <v>290</v>
      </c>
    </row>
    <row r="58" spans="1:15" x14ac:dyDescent="0.25">
      <c r="A58">
        <v>699.29999999999791</v>
      </c>
      <c r="B58">
        <v>293</v>
      </c>
      <c r="C58">
        <f t="shared" si="5"/>
        <v>287.38256949343872</v>
      </c>
      <c r="D58">
        <f t="shared" si="6"/>
        <v>554.300000000002</v>
      </c>
      <c r="E58">
        <f t="shared" si="7"/>
        <v>5.6174305065612771</v>
      </c>
      <c r="F58">
        <f t="shared" si="8"/>
        <v>5.8253776903959936E-15</v>
      </c>
      <c r="G58">
        <f t="shared" si="8"/>
        <v>2.5615339327029388E-7</v>
      </c>
      <c r="H58">
        <f t="shared" si="8"/>
        <v>0</v>
      </c>
      <c r="I58">
        <f t="shared" si="8"/>
        <v>0</v>
      </c>
      <c r="J58">
        <f t="shared" si="12"/>
        <v>0</v>
      </c>
      <c r="K58">
        <f t="shared" si="9"/>
        <v>2.5615339909567155E-7</v>
      </c>
      <c r="L58">
        <f t="shared" si="10"/>
        <v>5.6174302504078781</v>
      </c>
      <c r="M58">
        <f t="shared" si="11"/>
        <v>31.555522618197518</v>
      </c>
      <c r="N58">
        <v>721.8499999999774</v>
      </c>
      <c r="O58">
        <v>268</v>
      </c>
    </row>
    <row r="59" spans="1:15" x14ac:dyDescent="0.25">
      <c r="A59">
        <v>699.34999999999786</v>
      </c>
      <c r="B59">
        <v>252</v>
      </c>
      <c r="C59">
        <f t="shared" si="5"/>
        <v>287.35667454494148</v>
      </c>
      <c r="D59">
        <f t="shared" si="6"/>
        <v>554.25000000000205</v>
      </c>
      <c r="E59">
        <f t="shared" si="7"/>
        <v>-35.356674544941484</v>
      </c>
      <c r="F59">
        <f t="shared" si="8"/>
        <v>8.5353918074509984E-15</v>
      </c>
      <c r="G59">
        <f t="shared" si="8"/>
        <v>3.3673641296048014E-7</v>
      </c>
      <c r="H59">
        <f t="shared" si="8"/>
        <v>0</v>
      </c>
      <c r="I59">
        <f t="shared" si="8"/>
        <v>0</v>
      </c>
      <c r="J59">
        <f t="shared" si="12"/>
        <v>0</v>
      </c>
      <c r="K59">
        <f t="shared" si="9"/>
        <v>3.3673642149587196E-7</v>
      </c>
      <c r="L59">
        <f t="shared" si="10"/>
        <v>-35.356674881677904</v>
      </c>
      <c r="M59">
        <f t="shared" si="11"/>
        <v>1250.0944586886733</v>
      </c>
      <c r="N59">
        <v>721.89999999997735</v>
      </c>
      <c r="O59">
        <v>250</v>
      </c>
    </row>
    <row r="60" spans="1:15" x14ac:dyDescent="0.25">
      <c r="A60">
        <v>699.39999999999782</v>
      </c>
      <c r="B60">
        <v>266</v>
      </c>
      <c r="C60">
        <f t="shared" si="5"/>
        <v>287.33077959644424</v>
      </c>
      <c r="D60">
        <f t="shared" si="6"/>
        <v>554.20000000000209</v>
      </c>
      <c r="E60">
        <f t="shared" si="7"/>
        <v>-21.330779596444245</v>
      </c>
      <c r="F60">
        <f t="shared" si="8"/>
        <v>1.2480887488275145E-14</v>
      </c>
      <c r="G60">
        <f t="shared" si="8"/>
        <v>4.4177657337671942E-7</v>
      </c>
      <c r="H60">
        <f t="shared" si="8"/>
        <v>0</v>
      </c>
      <c r="I60">
        <f t="shared" si="8"/>
        <v>0</v>
      </c>
      <c r="J60">
        <f t="shared" si="12"/>
        <v>0</v>
      </c>
      <c r="K60">
        <f t="shared" si="9"/>
        <v>4.4177658585760691E-7</v>
      </c>
      <c r="L60">
        <f t="shared" si="10"/>
        <v>-21.33078003822083</v>
      </c>
      <c r="M60">
        <f t="shared" si="11"/>
        <v>455.00217703896021</v>
      </c>
      <c r="N60">
        <v>721.94999999997731</v>
      </c>
      <c r="O60">
        <v>253</v>
      </c>
    </row>
    <row r="61" spans="1:15" x14ac:dyDescent="0.25">
      <c r="A61">
        <v>699.44999999999777</v>
      </c>
      <c r="B61">
        <v>307</v>
      </c>
      <c r="C61">
        <f t="shared" si="5"/>
        <v>287.30488464794695</v>
      </c>
      <c r="D61">
        <f t="shared" si="6"/>
        <v>554.15000000000214</v>
      </c>
      <c r="E61">
        <f t="shared" si="7"/>
        <v>19.695115352053051</v>
      </c>
      <c r="F61">
        <f t="shared" si="8"/>
        <v>1.8213361501866971E-14</v>
      </c>
      <c r="G61">
        <f t="shared" si="8"/>
        <v>5.7841282814130086E-7</v>
      </c>
      <c r="H61">
        <f t="shared" si="8"/>
        <v>0</v>
      </c>
      <c r="I61">
        <f t="shared" si="8"/>
        <v>0</v>
      </c>
      <c r="J61">
        <f t="shared" si="12"/>
        <v>0</v>
      </c>
      <c r="K61">
        <f t="shared" si="9"/>
        <v>5.7841284635466239E-7</v>
      </c>
      <c r="L61">
        <f t="shared" si="10"/>
        <v>19.695114773640206</v>
      </c>
      <c r="M61">
        <f t="shared" si="11"/>
        <v>387.8975459468607</v>
      </c>
      <c r="N61">
        <v>721.99999999997726</v>
      </c>
      <c r="O61">
        <v>273</v>
      </c>
    </row>
    <row r="62" spans="1:15" x14ac:dyDescent="0.25">
      <c r="A62">
        <v>699.49999999999773</v>
      </c>
      <c r="B62">
        <v>280</v>
      </c>
      <c r="C62">
        <f t="shared" si="5"/>
        <v>287.27898969944971</v>
      </c>
      <c r="D62">
        <f t="shared" si="6"/>
        <v>554.10000000000218</v>
      </c>
      <c r="E62">
        <f t="shared" si="7"/>
        <v>-7.2789896994497099</v>
      </c>
      <c r="F62">
        <f t="shared" si="8"/>
        <v>2.6525121390388711E-14</v>
      </c>
      <c r="G62">
        <f t="shared" si="8"/>
        <v>7.5578067540369148E-7</v>
      </c>
      <c r="H62">
        <f t="shared" si="8"/>
        <v>0</v>
      </c>
      <c r="I62">
        <f t="shared" si="8"/>
        <v>0</v>
      </c>
      <c r="J62">
        <f t="shared" si="12"/>
        <v>0</v>
      </c>
      <c r="K62">
        <f t="shared" si="9"/>
        <v>7.5578070192881282E-7</v>
      </c>
      <c r="L62">
        <f t="shared" si="10"/>
        <v>-7.2789904552304119</v>
      </c>
      <c r="M62">
        <f t="shared" si="11"/>
        <v>52.983702047335441</v>
      </c>
    </row>
    <row r="63" spans="1:15" x14ac:dyDescent="0.25">
      <c r="A63">
        <v>699.54999999999768</v>
      </c>
      <c r="B63">
        <v>280</v>
      </c>
      <c r="C63">
        <f t="shared" si="5"/>
        <v>287.25309475095247</v>
      </c>
      <c r="D63">
        <f t="shared" si="6"/>
        <v>554.05000000000223</v>
      </c>
      <c r="E63">
        <f t="shared" si="7"/>
        <v>-7.2530947509524708</v>
      </c>
      <c r="F63">
        <f t="shared" si="8"/>
        <v>3.8552033046657744E-14</v>
      </c>
      <c r="G63">
        <f t="shared" si="8"/>
        <v>9.8554460114466691E-7</v>
      </c>
      <c r="H63">
        <f t="shared" si="8"/>
        <v>0</v>
      </c>
      <c r="I63">
        <f t="shared" si="8"/>
        <v>0</v>
      </c>
      <c r="J63">
        <f t="shared" si="12"/>
        <v>0</v>
      </c>
      <c r="K63">
        <f t="shared" si="9"/>
        <v>9.8554463969670002E-7</v>
      </c>
      <c r="L63">
        <f t="shared" si="10"/>
        <v>-7.2530957364971105</v>
      </c>
      <c r="M63">
        <f t="shared" si="11"/>
        <v>52.607397762792559</v>
      </c>
    </row>
    <row r="64" spans="1:15" x14ac:dyDescent="0.25">
      <c r="A64">
        <v>699.59999999999764</v>
      </c>
      <c r="B64">
        <v>303</v>
      </c>
      <c r="C64">
        <f t="shared" si="5"/>
        <v>287.22719980245523</v>
      </c>
      <c r="D64">
        <f t="shared" si="6"/>
        <v>554.00000000000227</v>
      </c>
      <c r="E64">
        <f t="shared" si="7"/>
        <v>15.772800197544768</v>
      </c>
      <c r="F64">
        <f t="shared" si="8"/>
        <v>5.5919055073809988E-14</v>
      </c>
      <c r="G64">
        <f t="shared" si="8"/>
        <v>1.2825650942853356E-6</v>
      </c>
      <c r="H64">
        <f t="shared" si="8"/>
        <v>0</v>
      </c>
      <c r="I64">
        <f t="shared" si="8"/>
        <v>0</v>
      </c>
      <c r="J64">
        <f t="shared" si="12"/>
        <v>0</v>
      </c>
      <c r="K64">
        <f t="shared" si="9"/>
        <v>1.2825651502043905E-6</v>
      </c>
      <c r="L64">
        <f t="shared" si="10"/>
        <v>15.772798914979617</v>
      </c>
      <c r="M64">
        <f t="shared" si="11"/>
        <v>248.78118561238219</v>
      </c>
    </row>
    <row r="65" spans="1:13" x14ac:dyDescent="0.25">
      <c r="A65">
        <v>699.64999999999759</v>
      </c>
      <c r="B65">
        <v>280</v>
      </c>
      <c r="C65">
        <f t="shared" si="5"/>
        <v>287.20130485395799</v>
      </c>
      <c r="D65">
        <f t="shared" si="6"/>
        <v>553.95000000000232</v>
      </c>
      <c r="E65">
        <f t="shared" si="7"/>
        <v>-7.2013048539579927</v>
      </c>
      <c r="F65">
        <f t="shared" si="8"/>
        <v>8.0945925977841301E-14</v>
      </c>
      <c r="G65">
        <f t="shared" si="8"/>
        <v>1.6657322040803368E-6</v>
      </c>
      <c r="H65">
        <f t="shared" si="8"/>
        <v>0</v>
      </c>
      <c r="I65">
        <f t="shared" si="8"/>
        <v>0</v>
      </c>
      <c r="J65">
        <f t="shared" si="12"/>
        <v>0</v>
      </c>
      <c r="K65">
        <f t="shared" si="9"/>
        <v>1.6657322850262628E-6</v>
      </c>
      <c r="L65">
        <f t="shared" si="10"/>
        <v>-7.2013065196902781</v>
      </c>
      <c r="M65">
        <f t="shared" si="11"/>
        <v>51.858815590533709</v>
      </c>
    </row>
    <row r="66" spans="1:13" x14ac:dyDescent="0.25">
      <c r="A66">
        <v>699.69999999999754</v>
      </c>
      <c r="B66">
        <v>270</v>
      </c>
      <c r="C66">
        <f t="shared" si="5"/>
        <v>287.17540990546075</v>
      </c>
      <c r="D66">
        <f t="shared" si="6"/>
        <v>553.90000000000236</v>
      </c>
      <c r="E66">
        <f t="shared" si="7"/>
        <v>-17.175409905460754</v>
      </c>
      <c r="F66">
        <f t="shared" si="8"/>
        <v>1.1693722943964399E-13</v>
      </c>
      <c r="G66">
        <f t="shared" si="8"/>
        <v>2.1590046671140594E-6</v>
      </c>
      <c r="H66">
        <f t="shared" si="8"/>
        <v>0</v>
      </c>
      <c r="I66">
        <f t="shared" si="8"/>
        <v>0</v>
      </c>
      <c r="J66">
        <f t="shared" si="12"/>
        <v>0</v>
      </c>
      <c r="K66">
        <f t="shared" si="9"/>
        <v>2.1590047840512887E-6</v>
      </c>
      <c r="L66">
        <f t="shared" si="10"/>
        <v>-17.175412064465537</v>
      </c>
      <c r="M66">
        <f t="shared" si="11"/>
        <v>294.99477958418828</v>
      </c>
    </row>
    <row r="67" spans="1:13" x14ac:dyDescent="0.25">
      <c r="A67">
        <v>699.7499999999975</v>
      </c>
      <c r="B67">
        <v>310</v>
      </c>
      <c r="C67">
        <f t="shared" si="5"/>
        <v>287.14951495696346</v>
      </c>
      <c r="D67">
        <f t="shared" si="6"/>
        <v>553.85000000000241</v>
      </c>
      <c r="E67">
        <f t="shared" si="7"/>
        <v>22.850485043036542</v>
      </c>
      <c r="F67">
        <f t="shared" si="8"/>
        <v>1.6859055388864884E-13</v>
      </c>
      <c r="G67">
        <f t="shared" si="8"/>
        <v>2.7927021099228546E-6</v>
      </c>
      <c r="H67">
        <f t="shared" si="8"/>
        <v>0</v>
      </c>
      <c r="I67">
        <f t="shared" si="8"/>
        <v>0</v>
      </c>
      <c r="J67">
        <f t="shared" si="12"/>
        <v>0</v>
      </c>
      <c r="K67">
        <f t="shared" si="9"/>
        <v>2.7927022785134087E-6</v>
      </c>
      <c r="L67">
        <f t="shared" si="10"/>
        <v>22.850482250334263</v>
      </c>
      <c r="M67">
        <f t="shared" si="11"/>
        <v>522.14453907284121</v>
      </c>
    </row>
    <row r="68" spans="1:13" x14ac:dyDescent="0.25">
      <c r="A68">
        <v>699.79999999999745</v>
      </c>
      <c r="B68">
        <v>279</v>
      </c>
      <c r="C68">
        <f t="shared" si="5"/>
        <v>287.12362000846622</v>
      </c>
      <c r="D68">
        <f t="shared" si="6"/>
        <v>553.80000000000246</v>
      </c>
      <c r="E68">
        <f t="shared" si="7"/>
        <v>-8.1236200084662187</v>
      </c>
      <c r="F68">
        <f t="shared" si="8"/>
        <v>2.4256956421931131E-13</v>
      </c>
      <c r="G68">
        <f t="shared" si="8"/>
        <v>3.6051079876181268E-6</v>
      </c>
      <c r="H68">
        <f t="shared" si="8"/>
        <v>0</v>
      </c>
      <c r="I68">
        <f t="shared" si="8"/>
        <v>0</v>
      </c>
      <c r="J68">
        <f t="shared" si="12"/>
        <v>0</v>
      </c>
      <c r="K68">
        <f t="shared" si="9"/>
        <v>3.6051082301876911E-6</v>
      </c>
      <c r="L68">
        <f t="shared" si="10"/>
        <v>-8.1236236135744484</v>
      </c>
      <c r="M68">
        <f t="shared" si="11"/>
        <v>65.993260615024383</v>
      </c>
    </row>
    <row r="69" spans="1:13" x14ac:dyDescent="0.25">
      <c r="A69">
        <v>699.84999999999741</v>
      </c>
      <c r="B69">
        <v>268</v>
      </c>
      <c r="C69">
        <f t="shared" si="5"/>
        <v>287.09772505996898</v>
      </c>
      <c r="D69">
        <f t="shared" si="6"/>
        <v>553.7500000000025</v>
      </c>
      <c r="E69">
        <f t="shared" si="7"/>
        <v>-19.09772505996898</v>
      </c>
      <c r="F69">
        <f t="shared" si="8"/>
        <v>3.4830684667756284E-13</v>
      </c>
      <c r="G69">
        <f t="shared" si="8"/>
        <v>4.6444530404209822E-6</v>
      </c>
      <c r="H69">
        <f t="shared" si="8"/>
        <v>0</v>
      </c>
      <c r="I69">
        <f t="shared" si="8"/>
        <v>0</v>
      </c>
      <c r="J69">
        <f t="shared" si="12"/>
        <v>0</v>
      </c>
      <c r="K69">
        <f t="shared" si="9"/>
        <v>4.6444533887278292E-6</v>
      </c>
      <c r="L69">
        <f t="shared" si="10"/>
        <v>-19.097729704422367</v>
      </c>
      <c r="M69">
        <f t="shared" si="11"/>
        <v>364.7232798631764</v>
      </c>
    </row>
    <row r="70" spans="1:13" x14ac:dyDescent="0.25">
      <c r="A70">
        <v>699.89999999999736</v>
      </c>
      <c r="B70">
        <v>260</v>
      </c>
      <c r="C70">
        <f t="shared" si="5"/>
        <v>287.07183011147174</v>
      </c>
      <c r="D70">
        <f t="shared" si="6"/>
        <v>553.70000000000255</v>
      </c>
      <c r="E70">
        <f t="shared" si="7"/>
        <v>-27.071830111471741</v>
      </c>
      <c r="F70">
        <f t="shared" si="8"/>
        <v>4.9912617775504219E-13</v>
      </c>
      <c r="G70">
        <f t="shared" si="8"/>
        <v>5.9713634719585256E-6</v>
      </c>
      <c r="H70">
        <f t="shared" si="8"/>
        <v>0</v>
      </c>
      <c r="I70">
        <f t="shared" si="8"/>
        <v>0</v>
      </c>
      <c r="J70">
        <f t="shared" si="12"/>
        <v>0</v>
      </c>
      <c r="K70">
        <f t="shared" si="9"/>
        <v>5.9713639710847033E-6</v>
      </c>
      <c r="L70">
        <f t="shared" si="10"/>
        <v>-27.071836082835713</v>
      </c>
      <c r="M70">
        <f t="shared" si="11"/>
        <v>732.88430889592564</v>
      </c>
    </row>
    <row r="71" spans="1:13" x14ac:dyDescent="0.25">
      <c r="A71">
        <v>699.94999999999732</v>
      </c>
      <c r="B71">
        <v>263</v>
      </c>
      <c r="C71">
        <f t="shared" si="5"/>
        <v>287.0459351629745</v>
      </c>
      <c r="D71">
        <f t="shared" si="6"/>
        <v>553.65000000000259</v>
      </c>
      <c r="E71">
        <f t="shared" si="7"/>
        <v>-24.045935162974502</v>
      </c>
      <c r="F71">
        <f t="shared" si="8"/>
        <v>7.1380784629253533E-13</v>
      </c>
      <c r="G71">
        <f t="shared" si="8"/>
        <v>7.6618751543622291E-6</v>
      </c>
      <c r="H71">
        <f t="shared" si="8"/>
        <v>0</v>
      </c>
      <c r="I71">
        <f t="shared" si="8"/>
        <v>0</v>
      </c>
      <c r="J71">
        <f t="shared" si="12"/>
        <v>0</v>
      </c>
      <c r="K71">
        <f t="shared" si="9"/>
        <v>7.6618758681700753E-6</v>
      </c>
      <c r="L71">
        <f t="shared" si="10"/>
        <v>-24.045942824850371</v>
      </c>
      <c r="M71">
        <f t="shared" si="11"/>
        <v>578.20736633597301</v>
      </c>
    </row>
    <row r="72" spans="1:13" x14ac:dyDescent="0.25">
      <c r="A72">
        <v>699.99999999999727</v>
      </c>
      <c r="B72">
        <v>305</v>
      </c>
      <c r="C72">
        <f t="shared" si="5"/>
        <v>287.02004021447726</v>
      </c>
      <c r="D72">
        <f t="shared" si="6"/>
        <v>553.60000000000264</v>
      </c>
      <c r="E72">
        <f t="shared" si="7"/>
        <v>17.979959785522738</v>
      </c>
      <c r="F72">
        <f t="shared" si="8"/>
        <v>1.0187671200523055E-12</v>
      </c>
      <c r="G72">
        <f t="shared" si="8"/>
        <v>9.8111353739859619E-6</v>
      </c>
      <c r="H72">
        <f t="shared" si="8"/>
        <v>0</v>
      </c>
      <c r="I72">
        <f t="shared" si="8"/>
        <v>0</v>
      </c>
      <c r="J72">
        <f t="shared" si="12"/>
        <v>0</v>
      </c>
      <c r="K72">
        <f t="shared" si="9"/>
        <v>9.8111363927530824E-6</v>
      </c>
      <c r="L72">
        <f t="shared" si="10"/>
        <v>17.979949974386344</v>
      </c>
      <c r="M72">
        <f t="shared" si="11"/>
        <v>323.27860108143545</v>
      </c>
    </row>
    <row r="73" spans="1:13" x14ac:dyDescent="0.25">
      <c r="A73">
        <v>700.04999999999723</v>
      </c>
      <c r="B73">
        <v>293</v>
      </c>
      <c r="C73">
        <f t="shared" si="5"/>
        <v>286.99414526597997</v>
      </c>
      <c r="D73">
        <f t="shared" si="6"/>
        <v>553.55000000000268</v>
      </c>
      <c r="E73">
        <f t="shared" si="7"/>
        <v>6.0058547340200334</v>
      </c>
      <c r="F73">
        <f t="shared" si="8"/>
        <v>1.4510793289414848E-12</v>
      </c>
      <c r="G73">
        <f t="shared" si="8"/>
        <v>1.2537937429371615E-5</v>
      </c>
      <c r="H73">
        <f t="shared" si="8"/>
        <v>0</v>
      </c>
      <c r="I73">
        <f t="shared" si="8"/>
        <v>0</v>
      </c>
      <c r="J73">
        <f t="shared" si="12"/>
        <v>0</v>
      </c>
      <c r="K73">
        <f t="shared" si="9"/>
        <v>1.2537938880450943E-5</v>
      </c>
      <c r="L73">
        <f t="shared" si="10"/>
        <v>6.0058421960811534</v>
      </c>
      <c r="M73">
        <f t="shared" si="11"/>
        <v>36.070140484228894</v>
      </c>
    </row>
    <row r="74" spans="1:13" x14ac:dyDescent="0.25">
      <c r="A74">
        <v>700.09999999999718</v>
      </c>
      <c r="B74">
        <v>312</v>
      </c>
      <c r="C74">
        <f t="shared" si="5"/>
        <v>286.96825031748273</v>
      </c>
      <c r="D74">
        <f t="shared" si="6"/>
        <v>553.50000000000273</v>
      </c>
      <c r="E74">
        <f t="shared" si="7"/>
        <v>25.031749682517273</v>
      </c>
      <c r="F74">
        <f t="shared" si="8"/>
        <v>2.0626712912424669E-12</v>
      </c>
      <c r="G74">
        <f t="shared" si="8"/>
        <v>1.5990261317708887E-5</v>
      </c>
      <c r="H74">
        <f t="shared" si="8"/>
        <v>0</v>
      </c>
      <c r="I74">
        <f t="shared" si="8"/>
        <v>0</v>
      </c>
      <c r="J74">
        <f t="shared" si="12"/>
        <v>0</v>
      </c>
      <c r="K74">
        <f t="shared" si="9"/>
        <v>1.5990263380380179E-5</v>
      </c>
      <c r="L74">
        <f t="shared" si="10"/>
        <v>25.031733692253891</v>
      </c>
      <c r="M74">
        <f t="shared" si="11"/>
        <v>626.5876916399186</v>
      </c>
    </row>
    <row r="75" spans="1:13" x14ac:dyDescent="0.25">
      <c r="A75">
        <v>700.14999999999714</v>
      </c>
      <c r="B75">
        <v>302</v>
      </c>
      <c r="C75">
        <f t="shared" si="5"/>
        <v>286.94235536898549</v>
      </c>
      <c r="D75">
        <f t="shared" si="6"/>
        <v>553.45000000000277</v>
      </c>
      <c r="E75">
        <f t="shared" si="7"/>
        <v>15.057644631014512</v>
      </c>
      <c r="F75">
        <f t="shared" si="8"/>
        <v>2.9261159101472484E-12</v>
      </c>
      <c r="G75">
        <f t="shared" si="8"/>
        <v>2.0352026394159564E-5</v>
      </c>
      <c r="H75">
        <f t="shared" si="8"/>
        <v>0</v>
      </c>
      <c r="I75">
        <f t="shared" si="8"/>
        <v>0</v>
      </c>
      <c r="J75">
        <f t="shared" si="12"/>
        <v>0</v>
      </c>
      <c r="K75">
        <f t="shared" si="9"/>
        <v>2.0352029320275474E-5</v>
      </c>
      <c r="L75">
        <f t="shared" si="10"/>
        <v>15.057624278985191</v>
      </c>
      <c r="M75">
        <f t="shared" si="11"/>
        <v>226.73204892708429</v>
      </c>
    </row>
    <row r="76" spans="1:13" x14ac:dyDescent="0.25">
      <c r="A76">
        <v>700.19999999999709</v>
      </c>
      <c r="B76">
        <v>301</v>
      </c>
      <c r="C76">
        <f t="shared" si="5"/>
        <v>286.91646042048825</v>
      </c>
      <c r="D76">
        <f t="shared" si="6"/>
        <v>553.40000000000282</v>
      </c>
      <c r="E76">
        <f t="shared" si="7"/>
        <v>14.083539579511751</v>
      </c>
      <c r="F76">
        <f t="shared" si="8"/>
        <v>4.1426253654587696E-12</v>
      </c>
      <c r="G76">
        <f t="shared" si="8"/>
        <v>2.5851299917384632E-5</v>
      </c>
      <c r="H76">
        <f t="shared" si="8"/>
        <v>0</v>
      </c>
      <c r="I76">
        <f t="shared" ref="I76:J139" si="13">I$5*EXP(-(($D76-I$6)^2)/(2*I$7^2))</f>
        <v>0</v>
      </c>
      <c r="J76">
        <f t="shared" si="13"/>
        <v>0</v>
      </c>
      <c r="K76">
        <f t="shared" si="9"/>
        <v>2.5851304060009999E-5</v>
      </c>
      <c r="L76">
        <f t="shared" ref="L76:L139" si="14">E76-K76</f>
        <v>14.083513728207691</v>
      </c>
      <c r="M76">
        <f t="shared" si="11"/>
        <v>198.34535893261452</v>
      </c>
    </row>
    <row r="77" spans="1:13" x14ac:dyDescent="0.25">
      <c r="A77">
        <v>700.24999999999704</v>
      </c>
      <c r="B77">
        <v>275</v>
      </c>
      <c r="C77">
        <f t="shared" ref="C77:C140" si="15">$P$12*A77+$Q$12</f>
        <v>286.89056547199101</v>
      </c>
      <c r="D77">
        <f t="shared" ref="D77:D140" si="16">$E$2-A77-$N$5</f>
        <v>553.35000000000286</v>
      </c>
      <c r="E77">
        <f t="shared" ref="E77:E140" si="17">B77-C77</f>
        <v>-11.89056547199101</v>
      </c>
      <c r="F77">
        <f t="shared" ref="F77:I140" si="18">F$5*EXP(-(($D77-F$6)^2)/(2*F$7^2))</f>
        <v>5.8530526072840021E-12</v>
      </c>
      <c r="G77">
        <f t="shared" si="18"/>
        <v>3.2770249522937055E-5</v>
      </c>
      <c r="H77">
        <f t="shared" si="18"/>
        <v>0</v>
      </c>
      <c r="I77">
        <f t="shared" si="18"/>
        <v>0</v>
      </c>
      <c r="J77">
        <f t="shared" si="13"/>
        <v>0</v>
      </c>
      <c r="K77">
        <f t="shared" ref="K77:K140" si="19">F77+G77+H77+I77+J77</f>
        <v>3.2770255375989662E-5</v>
      </c>
      <c r="L77">
        <f t="shared" si="14"/>
        <v>-11.890598242246387</v>
      </c>
      <c r="M77">
        <f t="shared" ref="M77:M140" si="20">(L77)^2</f>
        <v>141.38632655851288</v>
      </c>
    </row>
    <row r="78" spans="1:13" x14ac:dyDescent="0.25">
      <c r="A78">
        <v>700.299999999997</v>
      </c>
      <c r="B78">
        <v>302</v>
      </c>
      <c r="C78">
        <f t="shared" si="15"/>
        <v>286.86467052349377</v>
      </c>
      <c r="D78">
        <f t="shared" si="16"/>
        <v>553.30000000000291</v>
      </c>
      <c r="E78">
        <f t="shared" si="17"/>
        <v>15.135329476506229</v>
      </c>
      <c r="F78">
        <f t="shared" si="18"/>
        <v>8.2529996768153685E-12</v>
      </c>
      <c r="G78">
        <f t="shared" si="18"/>
        <v>4.1457178672583984E-5</v>
      </c>
      <c r="H78">
        <f t="shared" si="18"/>
        <v>0</v>
      </c>
      <c r="I78">
        <f t="shared" si="18"/>
        <v>0</v>
      </c>
      <c r="J78">
        <f t="shared" si="13"/>
        <v>0</v>
      </c>
      <c r="K78">
        <f t="shared" si="19"/>
        <v>4.1457186925583661E-5</v>
      </c>
      <c r="L78">
        <f t="shared" si="14"/>
        <v>15.135288019319303</v>
      </c>
      <c r="M78">
        <f t="shared" si="20"/>
        <v>229.07694342775042</v>
      </c>
    </row>
    <row r="79" spans="1:13" x14ac:dyDescent="0.25">
      <c r="A79">
        <v>700.34999999999695</v>
      </c>
      <c r="B79">
        <v>276</v>
      </c>
      <c r="C79">
        <f t="shared" si="15"/>
        <v>286.83877557499653</v>
      </c>
      <c r="D79">
        <f t="shared" si="16"/>
        <v>553.25000000000296</v>
      </c>
      <c r="E79">
        <f t="shared" si="17"/>
        <v>-10.838775574996532</v>
      </c>
      <c r="F79">
        <f t="shared" si="18"/>
        <v>1.1613519717928704E-11</v>
      </c>
      <c r="G79">
        <f t="shared" si="18"/>
        <v>5.2341042848100433E-5</v>
      </c>
      <c r="H79">
        <f t="shared" si="18"/>
        <v>0</v>
      </c>
      <c r="I79">
        <f t="shared" si="18"/>
        <v>0</v>
      </c>
      <c r="J79">
        <f t="shared" si="13"/>
        <v>0</v>
      </c>
      <c r="K79">
        <f t="shared" si="19"/>
        <v>5.2341054461620149E-5</v>
      </c>
      <c r="L79">
        <f t="shared" si="14"/>
        <v>-10.838827916050993</v>
      </c>
      <c r="M79">
        <f t="shared" si="20"/>
        <v>117.48019059376632</v>
      </c>
    </row>
    <row r="80" spans="1:13" x14ac:dyDescent="0.25">
      <c r="A80">
        <v>700.39999999999691</v>
      </c>
      <c r="B80">
        <v>254</v>
      </c>
      <c r="C80">
        <f t="shared" si="15"/>
        <v>286.81288062649924</v>
      </c>
      <c r="D80">
        <f t="shared" si="16"/>
        <v>553.200000000003</v>
      </c>
      <c r="E80">
        <f t="shared" si="17"/>
        <v>-32.812880626499236</v>
      </c>
      <c r="F80">
        <f t="shared" si="18"/>
        <v>1.630942042636985E-11</v>
      </c>
      <c r="G80">
        <f t="shared" si="18"/>
        <v>6.5948911580669686E-5</v>
      </c>
      <c r="H80">
        <f t="shared" si="18"/>
        <v>0</v>
      </c>
      <c r="I80">
        <f t="shared" si="18"/>
        <v>0</v>
      </c>
      <c r="J80">
        <f t="shared" si="13"/>
        <v>0</v>
      </c>
      <c r="K80">
        <f t="shared" si="19"/>
        <v>6.5948927890090107E-5</v>
      </c>
      <c r="L80">
        <f t="shared" si="14"/>
        <v>-32.812946575427127</v>
      </c>
      <c r="M80">
        <f t="shared" si="20"/>
        <v>1076.6894629618348</v>
      </c>
    </row>
    <row r="81" spans="1:13" x14ac:dyDescent="0.25">
      <c r="A81">
        <v>700.44999999999686</v>
      </c>
      <c r="B81">
        <v>273</v>
      </c>
      <c r="C81">
        <f t="shared" si="15"/>
        <v>286.786985678002</v>
      </c>
      <c r="D81">
        <f t="shared" si="16"/>
        <v>553.15000000000305</v>
      </c>
      <c r="E81">
        <f t="shared" si="17"/>
        <v>-13.786985678001997</v>
      </c>
      <c r="F81">
        <f t="shared" si="18"/>
        <v>2.2857873647168685E-11</v>
      </c>
      <c r="G81">
        <f t="shared" si="18"/>
        <v>8.2926918263671534E-5</v>
      </c>
      <c r="H81">
        <f t="shared" si="18"/>
        <v>0</v>
      </c>
      <c r="I81">
        <f t="shared" si="18"/>
        <v>0</v>
      </c>
      <c r="J81">
        <f t="shared" si="13"/>
        <v>0</v>
      </c>
      <c r="K81">
        <f t="shared" si="19"/>
        <v>8.2926941121545182E-5</v>
      </c>
      <c r="L81">
        <f t="shared" si="14"/>
        <v>-13.787068604943119</v>
      </c>
      <c r="M81">
        <f t="shared" si="20"/>
        <v>190.08326071740822</v>
      </c>
    </row>
    <row r="82" spans="1:13" x14ac:dyDescent="0.25">
      <c r="A82">
        <v>700.49999999999682</v>
      </c>
      <c r="B82">
        <v>307</v>
      </c>
      <c r="C82">
        <f t="shared" si="15"/>
        <v>286.76109072950476</v>
      </c>
      <c r="D82">
        <f t="shared" si="16"/>
        <v>553.10000000000309</v>
      </c>
      <c r="E82">
        <f t="shared" si="17"/>
        <v>20.238909270495242</v>
      </c>
      <c r="F82">
        <f t="shared" si="18"/>
        <v>3.1970966118778763E-11</v>
      </c>
      <c r="G82">
        <f t="shared" si="18"/>
        <v>1.0406532705169336E-4</v>
      </c>
      <c r="H82">
        <f t="shared" si="18"/>
        <v>0</v>
      </c>
      <c r="I82">
        <f t="shared" si="18"/>
        <v>0</v>
      </c>
      <c r="J82">
        <f t="shared" si="13"/>
        <v>0</v>
      </c>
      <c r="K82">
        <f t="shared" si="19"/>
        <v>1.0406535902265948E-4</v>
      </c>
      <c r="L82">
        <f t="shared" si="14"/>
        <v>20.23880520513622</v>
      </c>
      <c r="M82">
        <f t="shared" si="20"/>
        <v>409.60923613144894</v>
      </c>
    </row>
    <row r="83" spans="1:13" x14ac:dyDescent="0.25">
      <c r="A83">
        <v>700.54999999999677</v>
      </c>
      <c r="B83">
        <v>291</v>
      </c>
      <c r="C83">
        <f t="shared" si="15"/>
        <v>286.73519578100752</v>
      </c>
      <c r="D83">
        <f t="shared" si="16"/>
        <v>553.05000000000314</v>
      </c>
      <c r="E83">
        <f t="shared" si="17"/>
        <v>4.2648042189924809</v>
      </c>
      <c r="F83">
        <f t="shared" si="18"/>
        <v>4.4627065039224101E-11</v>
      </c>
      <c r="G83">
        <f t="shared" si="18"/>
        <v>1.3032844498333667E-4</v>
      </c>
      <c r="H83">
        <f t="shared" si="18"/>
        <v>0</v>
      </c>
      <c r="I83">
        <f t="shared" si="18"/>
        <v>0</v>
      </c>
      <c r="J83">
        <f t="shared" si="13"/>
        <v>0</v>
      </c>
      <c r="K83">
        <f t="shared" si="19"/>
        <v>1.303284896104017E-4</v>
      </c>
      <c r="L83">
        <f t="shared" si="14"/>
        <v>4.2646738905028707</v>
      </c>
      <c r="M83">
        <f t="shared" si="20"/>
        <v>18.187443392336892</v>
      </c>
    </row>
    <row r="84" spans="1:13" x14ac:dyDescent="0.25">
      <c r="A84">
        <v>700.59999999999673</v>
      </c>
      <c r="B84">
        <v>278</v>
      </c>
      <c r="C84">
        <f t="shared" si="15"/>
        <v>286.70930083251028</v>
      </c>
      <c r="D84">
        <f t="shared" si="16"/>
        <v>553.00000000000318</v>
      </c>
      <c r="E84">
        <f t="shared" si="17"/>
        <v>-8.7093008325102801</v>
      </c>
      <c r="F84">
        <f t="shared" si="18"/>
        <v>6.2167517367097377E-11</v>
      </c>
      <c r="G84">
        <f t="shared" si="18"/>
        <v>1.6289021875804126E-4</v>
      </c>
      <c r="H84">
        <f t="shared" si="18"/>
        <v>0</v>
      </c>
      <c r="I84">
        <f t="shared" si="18"/>
        <v>0</v>
      </c>
      <c r="J84">
        <f t="shared" si="13"/>
        <v>0</v>
      </c>
      <c r="K84">
        <f t="shared" si="19"/>
        <v>1.6289028092555862E-4</v>
      </c>
      <c r="L84">
        <f t="shared" si="14"/>
        <v>-8.709463722791206</v>
      </c>
      <c r="M84">
        <f t="shared" si="20"/>
        <v>75.854758338616051</v>
      </c>
    </row>
    <row r="85" spans="1:13" x14ac:dyDescent="0.25">
      <c r="A85">
        <v>700.64999999999668</v>
      </c>
      <c r="B85">
        <v>285</v>
      </c>
      <c r="C85">
        <f t="shared" si="15"/>
        <v>286.68340588401304</v>
      </c>
      <c r="D85">
        <f t="shared" si="16"/>
        <v>552.95000000000323</v>
      </c>
      <c r="E85">
        <f t="shared" si="17"/>
        <v>-1.683405884013041</v>
      </c>
      <c r="F85">
        <f t="shared" si="18"/>
        <v>8.64273816146041E-11</v>
      </c>
      <c r="G85">
        <f t="shared" si="18"/>
        <v>2.0317648029770797E-4</v>
      </c>
      <c r="H85">
        <f t="shared" si="18"/>
        <v>0</v>
      </c>
      <c r="I85">
        <f t="shared" si="18"/>
        <v>0</v>
      </c>
      <c r="J85">
        <f t="shared" si="13"/>
        <v>0</v>
      </c>
      <c r="K85">
        <f t="shared" si="19"/>
        <v>2.0317656672508958E-4</v>
      </c>
      <c r="L85">
        <f t="shared" si="14"/>
        <v>-1.6836090605797662</v>
      </c>
      <c r="M85">
        <f t="shared" si="20"/>
        <v>2.8345394688662831</v>
      </c>
    </row>
    <row r="86" spans="1:13" x14ac:dyDescent="0.25">
      <c r="A86">
        <v>700.69999999999663</v>
      </c>
      <c r="B86">
        <v>288</v>
      </c>
      <c r="C86">
        <f t="shared" si="15"/>
        <v>286.65751093551575</v>
      </c>
      <c r="D86">
        <f t="shared" si="16"/>
        <v>552.90000000000327</v>
      </c>
      <c r="E86">
        <f t="shared" si="17"/>
        <v>1.3424890644842549</v>
      </c>
      <c r="F86">
        <f t="shared" si="18"/>
        <v>1.1991177190001782E-10</v>
      </c>
      <c r="G86">
        <f t="shared" si="18"/>
        <v>2.5291494422315954E-4</v>
      </c>
      <c r="H86">
        <f t="shared" si="18"/>
        <v>0</v>
      </c>
      <c r="I86">
        <f t="shared" si="18"/>
        <v>0</v>
      </c>
      <c r="J86">
        <f t="shared" si="13"/>
        <v>0</v>
      </c>
      <c r="K86">
        <f t="shared" si="19"/>
        <v>2.5291506413493146E-4</v>
      </c>
      <c r="L86">
        <f t="shared" si="14"/>
        <v>1.34223614942012</v>
      </c>
      <c r="M86">
        <f t="shared" si="20"/>
        <v>1.8015978808101507</v>
      </c>
    </row>
    <row r="87" spans="1:13" x14ac:dyDescent="0.25">
      <c r="A87">
        <v>700.74999999999659</v>
      </c>
      <c r="B87">
        <v>292</v>
      </c>
      <c r="C87">
        <f t="shared" si="15"/>
        <v>286.63161598701851</v>
      </c>
      <c r="D87">
        <f t="shared" si="16"/>
        <v>552.85000000000332</v>
      </c>
      <c r="E87">
        <f t="shared" si="17"/>
        <v>5.3683840129814939</v>
      </c>
      <c r="F87">
        <f t="shared" si="18"/>
        <v>1.6603319226827166E-10</v>
      </c>
      <c r="G87">
        <f t="shared" si="18"/>
        <v>3.1419421446787299E-4</v>
      </c>
      <c r="H87">
        <f t="shared" si="18"/>
        <v>0</v>
      </c>
      <c r="I87">
        <f t="shared" si="18"/>
        <v>0</v>
      </c>
      <c r="J87">
        <f t="shared" si="13"/>
        <v>0</v>
      </c>
      <c r="K87">
        <f t="shared" si="19"/>
        <v>3.1419438050106529E-4</v>
      </c>
      <c r="L87">
        <f t="shared" si="14"/>
        <v>5.3680698186009925</v>
      </c>
      <c r="M87">
        <f t="shared" si="20"/>
        <v>28.816173577374894</v>
      </c>
    </row>
    <row r="88" spans="1:13" x14ac:dyDescent="0.25">
      <c r="A88">
        <v>700.79999999999654</v>
      </c>
      <c r="B88">
        <v>279</v>
      </c>
      <c r="C88">
        <f t="shared" si="15"/>
        <v>286.60572103852127</v>
      </c>
      <c r="D88">
        <f t="shared" si="16"/>
        <v>552.80000000000337</v>
      </c>
      <c r="E88">
        <f t="shared" si="17"/>
        <v>-7.605721038521267</v>
      </c>
      <c r="F88">
        <f t="shared" si="18"/>
        <v>2.2943023427949766E-10</v>
      </c>
      <c r="G88">
        <f t="shared" si="18"/>
        <v>3.8953322709070883E-4</v>
      </c>
      <c r="H88">
        <f t="shared" si="18"/>
        <v>0</v>
      </c>
      <c r="I88">
        <f t="shared" si="18"/>
        <v>0</v>
      </c>
      <c r="J88">
        <f t="shared" si="13"/>
        <v>0</v>
      </c>
      <c r="K88">
        <f t="shared" si="19"/>
        <v>3.8953345652094313E-4</v>
      </c>
      <c r="L88">
        <f t="shared" si="14"/>
        <v>-7.6061105719777879</v>
      </c>
      <c r="M88">
        <f t="shared" si="20"/>
        <v>57.852918033152271</v>
      </c>
    </row>
    <row r="89" spans="1:13" x14ac:dyDescent="0.25">
      <c r="A89">
        <v>700.8499999999965</v>
      </c>
      <c r="B89">
        <v>264</v>
      </c>
      <c r="C89">
        <f t="shared" si="15"/>
        <v>286.57982609002403</v>
      </c>
      <c r="D89">
        <f t="shared" si="16"/>
        <v>552.75000000000341</v>
      </c>
      <c r="E89">
        <f t="shared" si="17"/>
        <v>-22.579826090024028</v>
      </c>
      <c r="F89">
        <f t="shared" si="18"/>
        <v>3.1639456321433853E-10</v>
      </c>
      <c r="G89">
        <f t="shared" si="18"/>
        <v>4.8196274239739053E-4</v>
      </c>
      <c r="H89">
        <f t="shared" si="18"/>
        <v>0</v>
      </c>
      <c r="I89">
        <f t="shared" si="18"/>
        <v>0</v>
      </c>
      <c r="J89">
        <f t="shared" si="13"/>
        <v>0</v>
      </c>
      <c r="K89">
        <f t="shared" si="19"/>
        <v>4.8196305879195375E-4</v>
      </c>
      <c r="L89">
        <f t="shared" si="14"/>
        <v>-22.58030805308282</v>
      </c>
      <c r="M89">
        <f t="shared" si="20"/>
        <v>509.87031177211685</v>
      </c>
    </row>
    <row r="90" spans="1:13" x14ac:dyDescent="0.25">
      <c r="A90">
        <v>700.89999999999645</v>
      </c>
      <c r="B90">
        <v>291</v>
      </c>
      <c r="C90">
        <f t="shared" si="15"/>
        <v>286.55393114152679</v>
      </c>
      <c r="D90">
        <f t="shared" si="16"/>
        <v>552.70000000000346</v>
      </c>
      <c r="E90">
        <f t="shared" si="17"/>
        <v>4.4460688584732111</v>
      </c>
      <c r="F90">
        <f t="shared" si="18"/>
        <v>4.3544169188212875E-10</v>
      </c>
      <c r="G90">
        <f t="shared" si="18"/>
        <v>5.9512070194796143E-4</v>
      </c>
      <c r="H90">
        <f t="shared" si="18"/>
        <v>0</v>
      </c>
      <c r="I90">
        <f t="shared" si="18"/>
        <v>0</v>
      </c>
      <c r="J90">
        <f t="shared" si="13"/>
        <v>0</v>
      </c>
      <c r="K90">
        <f t="shared" si="19"/>
        <v>5.9512113738965336E-4</v>
      </c>
      <c r="L90">
        <f t="shared" si="14"/>
        <v>4.4454737373358215</v>
      </c>
      <c r="M90">
        <f t="shared" si="20"/>
        <v>19.762236749342517</v>
      </c>
    </row>
    <row r="91" spans="1:13" x14ac:dyDescent="0.25">
      <c r="A91">
        <v>700.94999999999641</v>
      </c>
      <c r="B91">
        <v>259</v>
      </c>
      <c r="C91">
        <f t="shared" si="15"/>
        <v>286.52803619302955</v>
      </c>
      <c r="D91">
        <f t="shared" si="16"/>
        <v>552.6500000000035</v>
      </c>
      <c r="E91">
        <f t="shared" si="17"/>
        <v>-27.52803619302955</v>
      </c>
      <c r="F91">
        <f t="shared" si="18"/>
        <v>5.9807223113013312E-10</v>
      </c>
      <c r="G91">
        <f t="shared" si="18"/>
        <v>7.3336348480706548E-4</v>
      </c>
      <c r="H91">
        <f t="shared" si="18"/>
        <v>0</v>
      </c>
      <c r="I91">
        <f t="shared" si="18"/>
        <v>0</v>
      </c>
      <c r="J91">
        <f t="shared" si="13"/>
        <v>0</v>
      </c>
      <c r="K91">
        <f t="shared" si="19"/>
        <v>7.3336408287929665E-4</v>
      </c>
      <c r="L91">
        <f t="shared" si="14"/>
        <v>-27.52876955711243</v>
      </c>
      <c r="M91">
        <f t="shared" si="20"/>
        <v>757.83315332860002</v>
      </c>
    </row>
    <row r="92" spans="1:13" x14ac:dyDescent="0.25">
      <c r="A92">
        <v>700.99999999999636</v>
      </c>
      <c r="B92">
        <v>293</v>
      </c>
      <c r="C92">
        <f t="shared" si="15"/>
        <v>286.50214124453225</v>
      </c>
      <c r="D92">
        <f t="shared" si="16"/>
        <v>552.60000000000355</v>
      </c>
      <c r="E92">
        <f t="shared" si="17"/>
        <v>6.4978587554677461</v>
      </c>
      <c r="F92">
        <f t="shared" si="18"/>
        <v>8.1978487416503535E-10</v>
      </c>
      <c r="G92">
        <f t="shared" si="18"/>
        <v>9.018953319858881E-4</v>
      </c>
      <c r="H92">
        <f t="shared" si="18"/>
        <v>0</v>
      </c>
      <c r="I92">
        <f t="shared" si="18"/>
        <v>0</v>
      </c>
      <c r="J92">
        <f t="shared" si="13"/>
        <v>0</v>
      </c>
      <c r="K92">
        <f t="shared" si="19"/>
        <v>9.0189615177076231E-4</v>
      </c>
      <c r="L92">
        <f t="shared" si="14"/>
        <v>6.4969568593159757</v>
      </c>
      <c r="M92">
        <f t="shared" si="20"/>
        <v>42.210448431812907</v>
      </c>
    </row>
    <row r="93" spans="1:13" x14ac:dyDescent="0.25">
      <c r="A93">
        <v>701.04999999999632</v>
      </c>
      <c r="B93">
        <v>294</v>
      </c>
      <c r="C93">
        <f t="shared" si="15"/>
        <v>286.47624629603501</v>
      </c>
      <c r="D93">
        <f t="shared" si="16"/>
        <v>552.55000000000359</v>
      </c>
      <c r="E93">
        <f t="shared" si="17"/>
        <v>7.5237537039649851</v>
      </c>
      <c r="F93">
        <f t="shared" si="18"/>
        <v>1.1214212890432606E-9</v>
      </c>
      <c r="G93">
        <f t="shared" si="18"/>
        <v>1.1069184574542918E-3</v>
      </c>
      <c r="H93">
        <f t="shared" si="18"/>
        <v>0</v>
      </c>
      <c r="I93">
        <f t="shared" si="18"/>
        <v>0</v>
      </c>
      <c r="J93">
        <f t="shared" si="13"/>
        <v>0</v>
      </c>
      <c r="K93">
        <f t="shared" si="19"/>
        <v>1.1069195788755808E-3</v>
      </c>
      <c r="L93">
        <f t="shared" si="14"/>
        <v>7.5226467843861098</v>
      </c>
      <c r="M93">
        <f t="shared" si="20"/>
        <v>56.590214642634677</v>
      </c>
    </row>
    <row r="94" spans="1:13" x14ac:dyDescent="0.25">
      <c r="A94">
        <v>701.09999999999627</v>
      </c>
      <c r="B94">
        <v>276</v>
      </c>
      <c r="C94">
        <f t="shared" si="15"/>
        <v>286.45035134753778</v>
      </c>
      <c r="D94">
        <f t="shared" si="16"/>
        <v>552.50000000000364</v>
      </c>
      <c r="E94">
        <f t="shared" si="17"/>
        <v>-10.450351347537776</v>
      </c>
      <c r="F94">
        <f t="shared" si="18"/>
        <v>1.5309475957200422E-9</v>
      </c>
      <c r="G94">
        <f t="shared" si="18"/>
        <v>1.3558066268311633E-3</v>
      </c>
      <c r="H94">
        <f t="shared" si="18"/>
        <v>0</v>
      </c>
      <c r="I94">
        <f t="shared" si="18"/>
        <v>0</v>
      </c>
      <c r="J94">
        <f t="shared" si="13"/>
        <v>0</v>
      </c>
      <c r="K94">
        <f t="shared" si="19"/>
        <v>1.355808157778759E-3</v>
      </c>
      <c r="L94">
        <f t="shared" si="14"/>
        <v>-10.451707155695555</v>
      </c>
      <c r="M94">
        <f t="shared" si="20"/>
        <v>109.23818246841766</v>
      </c>
    </row>
    <row r="95" spans="1:13" x14ac:dyDescent="0.25">
      <c r="A95">
        <v>701.14999999999623</v>
      </c>
      <c r="B95">
        <v>281</v>
      </c>
      <c r="C95">
        <f t="shared" si="15"/>
        <v>286.42445639904054</v>
      </c>
      <c r="D95">
        <f t="shared" si="16"/>
        <v>552.45000000000368</v>
      </c>
      <c r="E95">
        <f t="shared" si="17"/>
        <v>-5.4244563990405368</v>
      </c>
      <c r="F95">
        <f t="shared" si="18"/>
        <v>2.0858087579869271E-9</v>
      </c>
      <c r="G95">
        <f t="shared" si="18"/>
        <v>1.6573052586932699E-3</v>
      </c>
      <c r="H95">
        <f t="shared" si="18"/>
        <v>0</v>
      </c>
      <c r="I95">
        <f t="shared" si="18"/>
        <v>0</v>
      </c>
      <c r="J95">
        <f t="shared" si="13"/>
        <v>0</v>
      </c>
      <c r="K95">
        <f t="shared" si="19"/>
        <v>1.6573073445020278E-3</v>
      </c>
      <c r="L95">
        <f t="shared" si="14"/>
        <v>-5.4261137063850384</v>
      </c>
      <c r="M95">
        <f t="shared" si="20"/>
        <v>29.442709954619581</v>
      </c>
    </row>
    <row r="96" spans="1:13" x14ac:dyDescent="0.25">
      <c r="A96">
        <v>701.19999999999618</v>
      </c>
      <c r="B96">
        <v>293</v>
      </c>
      <c r="C96">
        <f t="shared" si="15"/>
        <v>286.3985614505433</v>
      </c>
      <c r="D96">
        <f t="shared" si="16"/>
        <v>552.40000000000373</v>
      </c>
      <c r="E96">
        <f t="shared" si="17"/>
        <v>6.6014385494567023</v>
      </c>
      <c r="F96">
        <f t="shared" si="18"/>
        <v>2.8360330083456836E-9</v>
      </c>
      <c r="G96">
        <f t="shared" si="18"/>
        <v>2.021761385423931E-3</v>
      </c>
      <c r="H96">
        <f t="shared" si="18"/>
        <v>0</v>
      </c>
      <c r="I96">
        <f t="shared" si="18"/>
        <v>0</v>
      </c>
      <c r="J96">
        <f t="shared" si="13"/>
        <v>0</v>
      </c>
      <c r="K96">
        <f t="shared" si="19"/>
        <v>2.0217642214569393E-3</v>
      </c>
      <c r="L96">
        <f t="shared" si="14"/>
        <v>6.5994167852352454</v>
      </c>
      <c r="M96">
        <f t="shared" si="20"/>
        <v>43.552301905244704</v>
      </c>
    </row>
    <row r="97" spans="1:13" x14ac:dyDescent="0.25">
      <c r="A97">
        <v>701.24999999999613</v>
      </c>
      <c r="B97">
        <v>270</v>
      </c>
      <c r="C97">
        <f t="shared" si="15"/>
        <v>286.37266650204606</v>
      </c>
      <c r="D97">
        <f t="shared" si="16"/>
        <v>552.35000000000377</v>
      </c>
      <c r="E97">
        <f t="shared" si="17"/>
        <v>-16.372666502046059</v>
      </c>
      <c r="F97">
        <f t="shared" si="18"/>
        <v>3.8483158443943282E-9</v>
      </c>
      <c r="G97">
        <f t="shared" si="18"/>
        <v>2.4613870968378743E-3</v>
      </c>
      <c r="H97">
        <f t="shared" si="18"/>
        <v>0</v>
      </c>
      <c r="I97">
        <f t="shared" si="18"/>
        <v>0</v>
      </c>
      <c r="J97">
        <f t="shared" si="13"/>
        <v>0</v>
      </c>
      <c r="K97">
        <f t="shared" si="19"/>
        <v>2.4613909451537187E-3</v>
      </c>
      <c r="L97">
        <f t="shared" si="14"/>
        <v>-16.375127892991213</v>
      </c>
      <c r="M97">
        <f t="shared" si="20"/>
        <v>268.14481351181882</v>
      </c>
    </row>
    <row r="98" spans="1:13" x14ac:dyDescent="0.25">
      <c r="A98">
        <v>701.29999999999609</v>
      </c>
      <c r="B98">
        <v>262</v>
      </c>
      <c r="C98">
        <f t="shared" si="15"/>
        <v>286.34677155354876</v>
      </c>
      <c r="D98">
        <f t="shared" si="16"/>
        <v>552.30000000000382</v>
      </c>
      <c r="E98">
        <f t="shared" si="17"/>
        <v>-24.346771553548763</v>
      </c>
      <c r="F98">
        <f t="shared" si="18"/>
        <v>5.2113803304408677E-9</v>
      </c>
      <c r="G98">
        <f t="shared" si="18"/>
        <v>2.9905603756911923E-3</v>
      </c>
      <c r="H98">
        <f t="shared" si="18"/>
        <v>0</v>
      </c>
      <c r="I98">
        <f t="shared" si="18"/>
        <v>0</v>
      </c>
      <c r="J98">
        <f t="shared" si="13"/>
        <v>0</v>
      </c>
      <c r="K98">
        <f t="shared" si="19"/>
        <v>2.9905655870715226E-3</v>
      </c>
      <c r="L98">
        <f t="shared" si="14"/>
        <v>-24.349762119135836</v>
      </c>
      <c r="M98">
        <f t="shared" si="20"/>
        <v>592.91091525850254</v>
      </c>
    </row>
    <row r="99" spans="1:13" x14ac:dyDescent="0.25">
      <c r="A99">
        <v>701.34999999999604</v>
      </c>
      <c r="B99">
        <v>290</v>
      </c>
      <c r="C99">
        <f t="shared" si="15"/>
        <v>286.32087660505152</v>
      </c>
      <c r="D99">
        <f t="shared" si="16"/>
        <v>552.25000000000387</v>
      </c>
      <c r="E99">
        <f t="shared" si="17"/>
        <v>3.6791233949484763</v>
      </c>
      <c r="F99">
        <f t="shared" si="18"/>
        <v>7.0429963458809138E-9</v>
      </c>
      <c r="G99">
        <f t="shared" si="18"/>
        <v>3.6261675137767005E-3</v>
      </c>
      <c r="H99">
        <f t="shared" si="18"/>
        <v>0</v>
      </c>
      <c r="I99">
        <f t="shared" si="18"/>
        <v>0</v>
      </c>
      <c r="J99">
        <f t="shared" si="13"/>
        <v>0</v>
      </c>
      <c r="K99">
        <f t="shared" si="19"/>
        <v>3.6261745567730463E-3</v>
      </c>
      <c r="L99">
        <f t="shared" si="14"/>
        <v>3.6754972203917031</v>
      </c>
      <c r="M99">
        <f t="shared" si="20"/>
        <v>13.509279817107135</v>
      </c>
    </row>
    <row r="100" spans="1:13" x14ac:dyDescent="0.25">
      <c r="A100">
        <v>701.399999999996</v>
      </c>
      <c r="B100">
        <v>294</v>
      </c>
      <c r="C100">
        <f t="shared" si="15"/>
        <v>286.29498165655428</v>
      </c>
      <c r="D100">
        <f t="shared" si="16"/>
        <v>552.20000000000391</v>
      </c>
      <c r="E100">
        <f t="shared" si="17"/>
        <v>7.7050183434457153</v>
      </c>
      <c r="F100">
        <f t="shared" si="18"/>
        <v>9.4991509636035631E-9</v>
      </c>
      <c r="G100">
        <f t="shared" si="18"/>
        <v>4.3879915636199796E-3</v>
      </c>
      <c r="H100">
        <f t="shared" si="18"/>
        <v>0</v>
      </c>
      <c r="I100">
        <f t="shared" si="18"/>
        <v>0</v>
      </c>
      <c r="J100">
        <f t="shared" si="13"/>
        <v>0</v>
      </c>
      <c r="K100">
        <f t="shared" si="19"/>
        <v>4.3880010627709428E-3</v>
      </c>
      <c r="L100">
        <f t="shared" si="14"/>
        <v>7.7006303423829445</v>
      </c>
      <c r="M100">
        <f t="shared" si="20"/>
        <v>59.299707670028866</v>
      </c>
    </row>
    <row r="101" spans="1:13" x14ac:dyDescent="0.25">
      <c r="A101">
        <v>701.44999999999595</v>
      </c>
      <c r="B101">
        <v>298</v>
      </c>
      <c r="C101">
        <f t="shared" si="15"/>
        <v>286.26908670805705</v>
      </c>
      <c r="D101">
        <f t="shared" si="16"/>
        <v>552.15000000000396</v>
      </c>
      <c r="E101">
        <f t="shared" si="17"/>
        <v>11.730913291942954</v>
      </c>
      <c r="F101">
        <f t="shared" si="18"/>
        <v>1.278600144834945E-8</v>
      </c>
      <c r="G101">
        <f t="shared" si="18"/>
        <v>5.2991515255959446E-3</v>
      </c>
      <c r="H101">
        <f t="shared" si="18"/>
        <v>0</v>
      </c>
      <c r="I101">
        <f t="shared" si="18"/>
        <v>0</v>
      </c>
      <c r="J101">
        <f t="shared" si="13"/>
        <v>0</v>
      </c>
      <c r="K101">
        <f t="shared" si="19"/>
        <v>5.2991643115973932E-3</v>
      </c>
      <c r="L101">
        <f t="shared" si="14"/>
        <v>11.725614127631356</v>
      </c>
      <c r="M101">
        <f t="shared" si="20"/>
        <v>137.49002667010805</v>
      </c>
    </row>
    <row r="102" spans="1:13" x14ac:dyDescent="0.25">
      <c r="A102">
        <v>701.49999999999591</v>
      </c>
      <c r="B102">
        <v>295</v>
      </c>
      <c r="C102">
        <f t="shared" si="15"/>
        <v>286.24319175955981</v>
      </c>
      <c r="D102">
        <f t="shared" si="16"/>
        <v>552.100000000004</v>
      </c>
      <c r="E102">
        <f t="shared" si="17"/>
        <v>8.7568082404401935</v>
      </c>
      <c r="F102">
        <f t="shared" si="18"/>
        <v>1.7175419051171733E-8</v>
      </c>
      <c r="G102">
        <f t="shared" si="18"/>
        <v>6.3865971840361309E-3</v>
      </c>
      <c r="H102">
        <f t="shared" si="18"/>
        <v>0</v>
      </c>
      <c r="I102">
        <f t="shared" si="18"/>
        <v>0</v>
      </c>
      <c r="J102">
        <f t="shared" si="13"/>
        <v>0</v>
      </c>
      <c r="K102">
        <f t="shared" si="19"/>
        <v>6.3866143594551823E-3</v>
      </c>
      <c r="L102">
        <f t="shared" si="14"/>
        <v>8.7504216260807386</v>
      </c>
      <c r="M102">
        <f t="shared" si="20"/>
        <v>76.569878634181478</v>
      </c>
    </row>
    <row r="103" spans="1:13" x14ac:dyDescent="0.25">
      <c r="A103">
        <v>701.54999999999586</v>
      </c>
      <c r="B103">
        <v>246</v>
      </c>
      <c r="C103">
        <f t="shared" si="15"/>
        <v>286.21729681106257</v>
      </c>
      <c r="D103">
        <f t="shared" si="16"/>
        <v>552.05000000000405</v>
      </c>
      <c r="E103">
        <f t="shared" si="17"/>
        <v>-40.217296811062567</v>
      </c>
      <c r="F103">
        <f t="shared" si="18"/>
        <v>2.3025155269617042E-8</v>
      </c>
      <c r="G103">
        <f t="shared" si="18"/>
        <v>7.6816646776920461E-3</v>
      </c>
      <c r="H103">
        <f t="shared" si="18"/>
        <v>0</v>
      </c>
      <c r="I103">
        <f t="shared" si="18"/>
        <v>0</v>
      </c>
      <c r="J103">
        <f t="shared" si="13"/>
        <v>0</v>
      </c>
      <c r="K103">
        <f t="shared" si="19"/>
        <v>7.6816877028473155E-3</v>
      </c>
      <c r="L103">
        <f t="shared" si="14"/>
        <v>-40.224978498765417</v>
      </c>
      <c r="M103">
        <f t="shared" si="20"/>
        <v>1618.0488952261401</v>
      </c>
    </row>
    <row r="104" spans="1:13" x14ac:dyDescent="0.25">
      <c r="A104">
        <v>701.59999999999582</v>
      </c>
      <c r="B104">
        <v>275</v>
      </c>
      <c r="C104">
        <f t="shared" si="15"/>
        <v>286.19140186256527</v>
      </c>
      <c r="D104">
        <f t="shared" si="16"/>
        <v>552.00000000000409</v>
      </c>
      <c r="E104">
        <f t="shared" si="17"/>
        <v>-11.191401862565272</v>
      </c>
      <c r="F104">
        <f t="shared" si="18"/>
        <v>3.080494417940611E-8</v>
      </c>
      <c r="G104">
        <f t="shared" si="18"/>
        <v>9.2206980074773168E-3</v>
      </c>
      <c r="H104">
        <f t="shared" si="18"/>
        <v>0</v>
      </c>
      <c r="I104">
        <f t="shared" si="18"/>
        <v>0</v>
      </c>
      <c r="J104">
        <f t="shared" si="13"/>
        <v>0</v>
      </c>
      <c r="K104">
        <f t="shared" si="19"/>
        <v>9.2207288124214956E-3</v>
      </c>
      <c r="L104">
        <f t="shared" si="14"/>
        <v>-11.200622591377693</v>
      </c>
      <c r="M104">
        <f t="shared" si="20"/>
        <v>125.45394643448034</v>
      </c>
    </row>
    <row r="105" spans="1:13" x14ac:dyDescent="0.25">
      <c r="A105">
        <v>701.64999999999577</v>
      </c>
      <c r="B105">
        <v>316</v>
      </c>
      <c r="C105">
        <f t="shared" si="15"/>
        <v>286.16550691406803</v>
      </c>
      <c r="D105">
        <f t="shared" si="16"/>
        <v>551.95000000000414</v>
      </c>
      <c r="E105">
        <f t="shared" si="17"/>
        <v>29.834493085931967</v>
      </c>
      <c r="F105">
        <f t="shared" si="18"/>
        <v>4.1130209136447732E-8</v>
      </c>
      <c r="G105">
        <f t="shared" si="18"/>
        <v>1.1045741734075548E-2</v>
      </c>
      <c r="H105">
        <f t="shared" si="18"/>
        <v>0</v>
      </c>
      <c r="I105">
        <f t="shared" si="18"/>
        <v>0</v>
      </c>
      <c r="J105">
        <f t="shared" si="13"/>
        <v>0</v>
      </c>
      <c r="K105">
        <f t="shared" si="19"/>
        <v>1.1045782864284684E-2</v>
      </c>
      <c r="L105">
        <f t="shared" si="14"/>
        <v>29.823447303067685</v>
      </c>
      <c r="M105">
        <f t="shared" si="20"/>
        <v>889.43800903885517</v>
      </c>
    </row>
    <row r="106" spans="1:13" x14ac:dyDescent="0.25">
      <c r="A106">
        <v>701.69999999999573</v>
      </c>
      <c r="B106">
        <v>293</v>
      </c>
      <c r="C106">
        <f t="shared" si="15"/>
        <v>286.13961196557079</v>
      </c>
      <c r="D106">
        <f t="shared" si="16"/>
        <v>551.90000000000418</v>
      </c>
      <c r="E106">
        <f t="shared" si="17"/>
        <v>6.8603880344292065</v>
      </c>
      <c r="F106">
        <f t="shared" si="18"/>
        <v>5.4805487150406879E-8</v>
      </c>
      <c r="G106">
        <f t="shared" si="18"/>
        <v>1.3205310084789449E-2</v>
      </c>
      <c r="H106">
        <f t="shared" si="18"/>
        <v>0</v>
      </c>
      <c r="I106">
        <f t="shared" si="18"/>
        <v>0</v>
      </c>
      <c r="J106">
        <f t="shared" si="13"/>
        <v>0</v>
      </c>
      <c r="K106">
        <f t="shared" si="19"/>
        <v>1.32053648902766E-2</v>
      </c>
      <c r="L106">
        <f t="shared" si="14"/>
        <v>6.8471826695389302</v>
      </c>
      <c r="M106">
        <f t="shared" si="20"/>
        <v>46.883910510034269</v>
      </c>
    </row>
    <row r="107" spans="1:13" x14ac:dyDescent="0.25">
      <c r="A107">
        <v>701.74999999999568</v>
      </c>
      <c r="B107">
        <v>276</v>
      </c>
      <c r="C107">
        <f t="shared" si="15"/>
        <v>286.11371701707355</v>
      </c>
      <c r="D107">
        <f t="shared" si="16"/>
        <v>551.85000000000423</v>
      </c>
      <c r="E107">
        <f t="shared" si="17"/>
        <v>-10.113717017073554</v>
      </c>
      <c r="F107">
        <f t="shared" si="18"/>
        <v>7.2880240995023578E-8</v>
      </c>
      <c r="G107">
        <f t="shared" si="18"/>
        <v>1.5755237556704244E-2</v>
      </c>
      <c r="H107">
        <f t="shared" si="18"/>
        <v>0</v>
      </c>
      <c r="I107">
        <f t="shared" si="18"/>
        <v>0</v>
      </c>
      <c r="J107">
        <f t="shared" si="13"/>
        <v>0</v>
      </c>
      <c r="K107">
        <f t="shared" si="19"/>
        <v>1.5755310436945238E-2</v>
      </c>
      <c r="L107">
        <f t="shared" si="14"/>
        <v>-10.1294723275105</v>
      </c>
      <c r="M107">
        <f t="shared" si="20"/>
        <v>102.60620963380099</v>
      </c>
    </row>
    <row r="108" spans="1:13" x14ac:dyDescent="0.25">
      <c r="A108">
        <v>701.79999999999563</v>
      </c>
      <c r="B108">
        <v>306</v>
      </c>
      <c r="C108">
        <f t="shared" si="15"/>
        <v>286.08782206857632</v>
      </c>
      <c r="D108">
        <f t="shared" si="16"/>
        <v>551.80000000000427</v>
      </c>
      <c r="E108">
        <f t="shared" si="17"/>
        <v>19.912177931423685</v>
      </c>
      <c r="F108">
        <f t="shared" si="18"/>
        <v>9.6720423776804302E-8</v>
      </c>
      <c r="G108">
        <f t="shared" si="18"/>
        <v>1.875961585453461E-2</v>
      </c>
      <c r="H108">
        <f t="shared" si="18"/>
        <v>0</v>
      </c>
      <c r="I108">
        <f t="shared" si="18"/>
        <v>0</v>
      </c>
      <c r="J108">
        <f t="shared" si="13"/>
        <v>0</v>
      </c>
      <c r="K108">
        <f t="shared" si="19"/>
        <v>1.8759712574958388E-2</v>
      </c>
      <c r="L108">
        <f t="shared" si="14"/>
        <v>19.893418218848726</v>
      </c>
      <c r="M108">
        <f t="shared" si="20"/>
        <v>395.74808843002245</v>
      </c>
    </row>
    <row r="109" spans="1:13" x14ac:dyDescent="0.25">
      <c r="A109">
        <v>701.84999999999559</v>
      </c>
      <c r="B109">
        <v>262</v>
      </c>
      <c r="C109">
        <f t="shared" si="15"/>
        <v>286.06192712007908</v>
      </c>
      <c r="D109">
        <f t="shared" si="16"/>
        <v>551.75000000000432</v>
      </c>
      <c r="E109">
        <f t="shared" si="17"/>
        <v>-24.061927120079076</v>
      </c>
      <c r="F109">
        <f t="shared" si="18"/>
        <v>1.2810002495415048E-7</v>
      </c>
      <c r="G109">
        <f t="shared" si="18"/>
        <v>2.229182161822096E-2</v>
      </c>
      <c r="H109">
        <f t="shared" si="18"/>
        <v>0</v>
      </c>
      <c r="I109">
        <f t="shared" si="18"/>
        <v>0</v>
      </c>
      <c r="J109">
        <f t="shared" si="13"/>
        <v>0</v>
      </c>
      <c r="K109">
        <f t="shared" si="19"/>
        <v>2.2291949718245916E-2</v>
      </c>
      <c r="L109">
        <f t="shared" si="14"/>
        <v>-24.084219069797321</v>
      </c>
      <c r="M109">
        <f t="shared" si="20"/>
        <v>580.04960820198892</v>
      </c>
    </row>
    <row r="110" spans="1:13" x14ac:dyDescent="0.25">
      <c r="A110">
        <v>701.89999999999554</v>
      </c>
      <c r="B110">
        <v>287</v>
      </c>
      <c r="C110">
        <f t="shared" si="15"/>
        <v>286.03603217158178</v>
      </c>
      <c r="D110">
        <f t="shared" si="16"/>
        <v>551.70000000000437</v>
      </c>
      <c r="E110">
        <f t="shared" si="17"/>
        <v>0.9639678284182196</v>
      </c>
      <c r="F110">
        <f t="shared" si="18"/>
        <v>1.6931789905875149E-7</v>
      </c>
      <c r="G110">
        <f t="shared" si="18"/>
        <v>2.6435638858611256E-2</v>
      </c>
      <c r="H110">
        <f t="shared" si="18"/>
        <v>0</v>
      </c>
      <c r="I110">
        <f t="shared" si="18"/>
        <v>0</v>
      </c>
      <c r="J110">
        <f t="shared" si="13"/>
        <v>0</v>
      </c>
      <c r="K110">
        <f t="shared" si="19"/>
        <v>2.6435808176510315E-2</v>
      </c>
      <c r="L110">
        <f t="shared" si="14"/>
        <v>0.93753202024170923</v>
      </c>
      <c r="M110">
        <f t="shared" si="20"/>
        <v>0.87896628897850071</v>
      </c>
    </row>
    <row r="111" spans="1:13" x14ac:dyDescent="0.25">
      <c r="A111">
        <v>701.9499999999955</v>
      </c>
      <c r="B111">
        <v>283</v>
      </c>
      <c r="C111">
        <f t="shared" si="15"/>
        <v>286.01013722308454</v>
      </c>
      <c r="D111">
        <f t="shared" si="16"/>
        <v>551.65000000000441</v>
      </c>
      <c r="E111">
        <f t="shared" si="17"/>
        <v>-3.0101372230845413</v>
      </c>
      <c r="F111">
        <f t="shared" si="18"/>
        <v>2.2334650488153138E-7</v>
      </c>
      <c r="G111">
        <f t="shared" si="18"/>
        <v>3.1286479310290188E-2</v>
      </c>
      <c r="H111">
        <f t="shared" si="18"/>
        <v>0</v>
      </c>
      <c r="I111">
        <f t="shared" si="18"/>
        <v>0</v>
      </c>
      <c r="J111">
        <f t="shared" si="13"/>
        <v>0</v>
      </c>
      <c r="K111">
        <f t="shared" si="19"/>
        <v>3.1286702656795069E-2</v>
      </c>
      <c r="L111">
        <f t="shared" si="14"/>
        <v>-3.0414239257413365</v>
      </c>
      <c r="M111">
        <f t="shared" si="20"/>
        <v>9.2502594960718429</v>
      </c>
    </row>
    <row r="112" spans="1:13" x14ac:dyDescent="0.25">
      <c r="A112">
        <v>701.99999999999545</v>
      </c>
      <c r="B112">
        <v>288</v>
      </c>
      <c r="C112">
        <f t="shared" si="15"/>
        <v>285.9842422745873</v>
      </c>
      <c r="D112">
        <f t="shared" si="16"/>
        <v>551.60000000000446</v>
      </c>
      <c r="E112">
        <f t="shared" si="17"/>
        <v>2.0157577254126977</v>
      </c>
      <c r="F112">
        <f t="shared" si="18"/>
        <v>2.9402081921459436E-7</v>
      </c>
      <c r="G112">
        <f t="shared" si="18"/>
        <v>3.6952703009792844E-2</v>
      </c>
      <c r="H112">
        <f t="shared" si="18"/>
        <v>0</v>
      </c>
      <c r="I112">
        <f t="shared" si="18"/>
        <v>0</v>
      </c>
      <c r="J112">
        <f t="shared" si="13"/>
        <v>0</v>
      </c>
      <c r="K112">
        <f t="shared" si="19"/>
        <v>3.6952997030612056E-2</v>
      </c>
      <c r="L112">
        <f t="shared" si="14"/>
        <v>1.9788047283820855</v>
      </c>
      <c r="M112">
        <f t="shared" si="20"/>
        <v>3.9156681530672994</v>
      </c>
    </row>
    <row r="113" spans="1:13" x14ac:dyDescent="0.25">
      <c r="A113">
        <v>702.04999999999541</v>
      </c>
      <c r="B113">
        <v>287</v>
      </c>
      <c r="C113">
        <f t="shared" si="15"/>
        <v>285.95834732609006</v>
      </c>
      <c r="D113">
        <f t="shared" si="16"/>
        <v>551.5500000000045</v>
      </c>
      <c r="E113">
        <f t="shared" si="17"/>
        <v>1.0416526739099368</v>
      </c>
      <c r="F113">
        <f t="shared" si="18"/>
        <v>3.8627770189134639E-7</v>
      </c>
      <c r="G113">
        <f t="shared" si="18"/>
        <v>4.3557040296654061E-2</v>
      </c>
      <c r="H113">
        <f t="shared" si="18"/>
        <v>0</v>
      </c>
      <c r="I113">
        <f t="shared" si="18"/>
        <v>0</v>
      </c>
      <c r="J113">
        <f t="shared" si="13"/>
        <v>0</v>
      </c>
      <c r="K113">
        <f t="shared" si="19"/>
        <v>4.3557426574355955E-2</v>
      </c>
      <c r="L113">
        <f t="shared" si="14"/>
        <v>0.99809524733558086</v>
      </c>
      <c r="M113">
        <f t="shared" si="20"/>
        <v>0.99619412275387431</v>
      </c>
    </row>
    <row r="114" spans="1:13" x14ac:dyDescent="0.25">
      <c r="A114">
        <v>702.09999999999536</v>
      </c>
      <c r="B114">
        <v>272</v>
      </c>
      <c r="C114">
        <f t="shared" si="15"/>
        <v>285.93245237759282</v>
      </c>
      <c r="D114">
        <f t="shared" si="16"/>
        <v>551.50000000000455</v>
      </c>
      <c r="E114">
        <f t="shared" si="17"/>
        <v>-13.932452377592824</v>
      </c>
      <c r="F114">
        <f t="shared" si="18"/>
        <v>5.0645845713149055E-7</v>
      </c>
      <c r="G114">
        <f t="shared" si="18"/>
        <v>5.1238115096739534E-2</v>
      </c>
      <c r="H114">
        <f t="shared" si="18"/>
        <v>0</v>
      </c>
      <c r="I114">
        <f t="shared" si="18"/>
        <v>0</v>
      </c>
      <c r="J114">
        <f t="shared" si="13"/>
        <v>0</v>
      </c>
      <c r="K114">
        <f t="shared" si="19"/>
        <v>5.1238621555196665E-2</v>
      </c>
      <c r="L114">
        <f t="shared" si="14"/>
        <v>-13.98369099914802</v>
      </c>
      <c r="M114">
        <f t="shared" si="20"/>
        <v>195.54361395965336</v>
      </c>
    </row>
    <row r="115" spans="1:13" x14ac:dyDescent="0.25">
      <c r="A115">
        <v>702.14999999999532</v>
      </c>
      <c r="B115">
        <v>259</v>
      </c>
      <c r="C115">
        <f t="shared" si="15"/>
        <v>285.90655742909559</v>
      </c>
      <c r="D115">
        <f t="shared" si="16"/>
        <v>551.45000000000459</v>
      </c>
      <c r="E115">
        <f t="shared" si="17"/>
        <v>-26.906557429095585</v>
      </c>
      <c r="F115">
        <f t="shared" si="18"/>
        <v>6.6269035425591605E-7</v>
      </c>
      <c r="G115">
        <f t="shared" si="18"/>
        <v>6.0152067766607538E-2</v>
      </c>
      <c r="H115">
        <f t="shared" si="18"/>
        <v>0</v>
      </c>
      <c r="I115">
        <f t="shared" si="18"/>
        <v>0</v>
      </c>
      <c r="J115">
        <f t="shared" si="13"/>
        <v>0</v>
      </c>
      <c r="K115">
        <f t="shared" si="19"/>
        <v>6.0152730456961796E-2</v>
      </c>
      <c r="L115">
        <f t="shared" si="14"/>
        <v>-26.966710159552548</v>
      </c>
      <c r="M115">
        <f t="shared" si="20"/>
        <v>727.20345682931463</v>
      </c>
    </row>
    <row r="116" spans="1:13" x14ac:dyDescent="0.25">
      <c r="A116">
        <v>702.19999999999527</v>
      </c>
      <c r="B116">
        <v>247</v>
      </c>
      <c r="C116">
        <f t="shared" si="15"/>
        <v>285.88066248059829</v>
      </c>
      <c r="D116">
        <f t="shared" si="16"/>
        <v>551.40000000000464</v>
      </c>
      <c r="E116">
        <f t="shared" si="17"/>
        <v>-38.880662480598289</v>
      </c>
      <c r="F116">
        <f t="shared" si="18"/>
        <v>8.6536655011395579E-7</v>
      </c>
      <c r="G116">
        <f t="shared" si="18"/>
        <v>7.0474273941269885E-2</v>
      </c>
      <c r="H116">
        <f t="shared" si="18"/>
        <v>0</v>
      </c>
      <c r="I116">
        <f t="shared" si="18"/>
        <v>0</v>
      </c>
      <c r="J116">
        <f t="shared" si="13"/>
        <v>0</v>
      </c>
      <c r="K116">
        <f t="shared" si="19"/>
        <v>7.0475139307819998E-2</v>
      </c>
      <c r="L116">
        <f t="shared" si="14"/>
        <v>-38.951137619906106</v>
      </c>
      <c r="M116">
        <f t="shared" si="20"/>
        <v>1517.1911218848647</v>
      </c>
    </row>
    <row r="117" spans="1:13" x14ac:dyDescent="0.25">
      <c r="A117">
        <v>702.24999999999523</v>
      </c>
      <c r="B117">
        <v>269</v>
      </c>
      <c r="C117">
        <f t="shared" si="15"/>
        <v>285.85476753210105</v>
      </c>
      <c r="D117">
        <f t="shared" si="16"/>
        <v>551.35000000000468</v>
      </c>
      <c r="E117">
        <f t="shared" si="17"/>
        <v>-16.85476753210105</v>
      </c>
      <c r="F117">
        <f t="shared" si="18"/>
        <v>1.1277483273616893E-6</v>
      </c>
      <c r="G117">
        <f t="shared" si="18"/>
        <v>8.2401153725924881E-2</v>
      </c>
      <c r="H117">
        <f t="shared" si="18"/>
        <v>0</v>
      </c>
      <c r="I117">
        <f t="shared" si="18"/>
        <v>0</v>
      </c>
      <c r="J117">
        <f t="shared" si="13"/>
        <v>0</v>
      </c>
      <c r="K117">
        <f t="shared" si="19"/>
        <v>8.2402281474252242E-2</v>
      </c>
      <c r="L117">
        <f t="shared" si="14"/>
        <v>-16.937169813575302</v>
      </c>
      <c r="M117">
        <f t="shared" si="20"/>
        <v>286.86772129388646</v>
      </c>
    </row>
    <row r="118" spans="1:13" x14ac:dyDescent="0.25">
      <c r="A118">
        <v>702.29999999999518</v>
      </c>
      <c r="B118">
        <v>275</v>
      </c>
      <c r="C118">
        <f t="shared" si="15"/>
        <v>285.82887258360381</v>
      </c>
      <c r="D118">
        <f t="shared" si="16"/>
        <v>551.30000000000473</v>
      </c>
      <c r="E118">
        <f t="shared" si="17"/>
        <v>-10.828872583603811</v>
      </c>
      <c r="F118">
        <f t="shared" si="18"/>
        <v>1.4667189811245865E-6</v>
      </c>
      <c r="G118">
        <f t="shared" si="18"/>
        <v>9.6152063199356042E-2</v>
      </c>
      <c r="H118">
        <f t="shared" si="18"/>
        <v>0</v>
      </c>
      <c r="I118">
        <f t="shared" si="18"/>
        <v>0</v>
      </c>
      <c r="J118">
        <f t="shared" si="13"/>
        <v>0</v>
      </c>
      <c r="K118">
        <f t="shared" si="19"/>
        <v>9.6153529918337172E-2</v>
      </c>
      <c r="L118">
        <f t="shared" si="14"/>
        <v>-10.925026113522149</v>
      </c>
      <c r="M118">
        <f t="shared" si="20"/>
        <v>119.35619558114087</v>
      </c>
    </row>
    <row r="119" spans="1:13" x14ac:dyDescent="0.25">
      <c r="A119">
        <v>702.34999999999513</v>
      </c>
      <c r="B119">
        <v>263</v>
      </c>
      <c r="C119">
        <f t="shared" si="15"/>
        <v>285.80297763510657</v>
      </c>
      <c r="D119">
        <f t="shared" si="16"/>
        <v>551.25000000000477</v>
      </c>
      <c r="E119">
        <f t="shared" si="17"/>
        <v>-22.802977635106572</v>
      </c>
      <c r="F119">
        <f t="shared" si="18"/>
        <v>1.9037252316160778E-6</v>
      </c>
      <c r="G119">
        <f t="shared" si="18"/>
        <v>0.11197125755198674</v>
      </c>
      <c r="H119">
        <f t="shared" si="18"/>
        <v>0</v>
      </c>
      <c r="I119">
        <f t="shared" si="18"/>
        <v>0</v>
      </c>
      <c r="J119">
        <f t="shared" si="13"/>
        <v>0</v>
      </c>
      <c r="K119">
        <f t="shared" si="19"/>
        <v>0.11197316127721836</v>
      </c>
      <c r="L119">
        <f t="shared" si="14"/>
        <v>-22.914950796383792</v>
      </c>
      <c r="M119">
        <f t="shared" si="20"/>
        <v>525.09497000069018</v>
      </c>
    </row>
    <row r="120" spans="1:13" x14ac:dyDescent="0.25">
      <c r="A120">
        <v>702.39999999999509</v>
      </c>
      <c r="B120">
        <v>279</v>
      </c>
      <c r="C120">
        <f t="shared" si="15"/>
        <v>285.77708268660933</v>
      </c>
      <c r="D120">
        <f t="shared" si="16"/>
        <v>551.20000000000482</v>
      </c>
      <c r="E120">
        <f t="shared" si="17"/>
        <v>-6.777082686609333</v>
      </c>
      <c r="F120">
        <f t="shared" si="18"/>
        <v>2.465949921427482E-6</v>
      </c>
      <c r="G120">
        <f t="shared" si="18"/>
        <v>0.13012991227012219</v>
      </c>
      <c r="H120">
        <f t="shared" si="18"/>
        <v>0</v>
      </c>
      <c r="I120">
        <f t="shared" si="18"/>
        <v>0</v>
      </c>
      <c r="J120">
        <f t="shared" si="13"/>
        <v>0</v>
      </c>
      <c r="K120">
        <f t="shared" si="19"/>
        <v>0.13013237822004362</v>
      </c>
      <c r="L120">
        <f t="shared" si="14"/>
        <v>-6.9072150648293764</v>
      </c>
      <c r="M120">
        <f t="shared" si="20"/>
        <v>47.709619951805884</v>
      </c>
    </row>
    <row r="121" spans="1:13" x14ac:dyDescent="0.25">
      <c r="A121">
        <v>702.44999999999504</v>
      </c>
      <c r="B121">
        <v>284</v>
      </c>
      <c r="C121">
        <f t="shared" si="15"/>
        <v>285.75118773811209</v>
      </c>
      <c r="D121">
        <f t="shared" si="16"/>
        <v>551.15000000000487</v>
      </c>
      <c r="E121">
        <f t="shared" si="17"/>
        <v>-1.7511877381120939</v>
      </c>
      <c r="F121">
        <f t="shared" si="18"/>
        <v>3.1877692160359781E-6</v>
      </c>
      <c r="G121">
        <f t="shared" si="18"/>
        <v>0.15092818561144794</v>
      </c>
      <c r="H121">
        <f t="shared" si="18"/>
        <v>0</v>
      </c>
      <c r="I121">
        <f t="shared" si="18"/>
        <v>0</v>
      </c>
      <c r="J121">
        <f t="shared" si="13"/>
        <v>0</v>
      </c>
      <c r="K121">
        <f t="shared" si="19"/>
        <v>0.15093137338066398</v>
      </c>
      <c r="L121">
        <f t="shared" si="14"/>
        <v>-1.902119111492758</v>
      </c>
      <c r="M121">
        <f t="shared" si="20"/>
        <v>3.6180571143059992</v>
      </c>
    </row>
    <row r="122" spans="1:13" x14ac:dyDescent="0.25">
      <c r="A122">
        <v>702.499999999995</v>
      </c>
      <c r="B122">
        <v>264</v>
      </c>
      <c r="C122">
        <f t="shared" si="15"/>
        <v>285.7252927896148</v>
      </c>
      <c r="D122">
        <f t="shared" si="16"/>
        <v>551.10000000000491</v>
      </c>
      <c r="E122">
        <f t="shared" si="17"/>
        <v>-21.725292789614798</v>
      </c>
      <c r="F122">
        <f t="shared" si="18"/>
        <v>4.1125588442101959E-6</v>
      </c>
      <c r="G122">
        <f t="shared" si="18"/>
        <v>0.17469730221468133</v>
      </c>
      <c r="H122">
        <f t="shared" si="18"/>
        <v>0</v>
      </c>
      <c r="I122">
        <f t="shared" si="18"/>
        <v>0</v>
      </c>
      <c r="J122">
        <f t="shared" si="13"/>
        <v>0</v>
      </c>
      <c r="K122">
        <f t="shared" si="19"/>
        <v>0.17470141477352555</v>
      </c>
      <c r="L122">
        <f t="shared" si="14"/>
        <v>-21.899994204388324</v>
      </c>
      <c r="M122">
        <f t="shared" si="20"/>
        <v>479.60974615224222</v>
      </c>
    </row>
    <row r="123" spans="1:13" x14ac:dyDescent="0.25">
      <c r="A123">
        <v>702.54999999999495</v>
      </c>
      <c r="B123">
        <v>309</v>
      </c>
      <c r="C123">
        <f t="shared" si="15"/>
        <v>285.69939784111756</v>
      </c>
      <c r="D123">
        <f t="shared" si="16"/>
        <v>551.05000000000496</v>
      </c>
      <c r="E123">
        <f t="shared" si="17"/>
        <v>23.300602158882441</v>
      </c>
      <c r="F123">
        <f t="shared" si="18"/>
        <v>5.2949274121497442E-6</v>
      </c>
      <c r="G123">
        <f t="shared" si="18"/>
        <v>0.20180163407602655</v>
      </c>
      <c r="H123">
        <f t="shared" si="18"/>
        <v>0</v>
      </c>
      <c r="I123">
        <f t="shared" si="18"/>
        <v>0</v>
      </c>
      <c r="J123">
        <f t="shared" si="13"/>
        <v>0</v>
      </c>
      <c r="K123">
        <f t="shared" si="19"/>
        <v>0.20180692900343869</v>
      </c>
      <c r="L123">
        <f t="shared" si="14"/>
        <v>23.098795229879002</v>
      </c>
      <c r="M123">
        <f t="shared" si="20"/>
        <v>533.55434107188091</v>
      </c>
    </row>
    <row r="124" spans="1:13" x14ac:dyDescent="0.25">
      <c r="A124">
        <v>702.59999999999491</v>
      </c>
      <c r="B124">
        <v>251</v>
      </c>
      <c r="C124">
        <f t="shared" si="15"/>
        <v>285.67350289262032</v>
      </c>
      <c r="D124">
        <f t="shared" si="16"/>
        <v>551.000000000005</v>
      </c>
      <c r="E124">
        <f t="shared" si="17"/>
        <v>-34.67350289262032</v>
      </c>
      <c r="F124">
        <f t="shared" si="18"/>
        <v>6.8034708673701996E-6</v>
      </c>
      <c r="G124">
        <f t="shared" si="18"/>
        <v>0.23264075134346707</v>
      </c>
      <c r="H124">
        <f t="shared" si="18"/>
        <v>0</v>
      </c>
      <c r="I124">
        <f t="shared" si="18"/>
        <v>0</v>
      </c>
      <c r="J124">
        <f t="shared" si="13"/>
        <v>0</v>
      </c>
      <c r="K124">
        <f t="shared" si="19"/>
        <v>0.23264755481433444</v>
      </c>
      <c r="L124">
        <f t="shared" si="14"/>
        <v>-34.906150447434655</v>
      </c>
      <c r="M124">
        <f t="shared" si="20"/>
        <v>1218.4393390589426</v>
      </c>
    </row>
    <row r="125" spans="1:13" x14ac:dyDescent="0.25">
      <c r="A125">
        <v>702.64999999999486</v>
      </c>
      <c r="B125">
        <v>288</v>
      </c>
      <c r="C125">
        <f t="shared" si="15"/>
        <v>285.64760794412308</v>
      </c>
      <c r="D125">
        <f t="shared" si="16"/>
        <v>550.95000000000505</v>
      </c>
      <c r="E125">
        <f t="shared" si="17"/>
        <v>2.3523920558769191</v>
      </c>
      <c r="F125">
        <f t="shared" si="18"/>
        <v>8.7241611909531021E-6</v>
      </c>
      <c r="G125">
        <f t="shared" si="18"/>
        <v>0.26765141147330207</v>
      </c>
      <c r="H125">
        <f t="shared" si="18"/>
        <v>0</v>
      </c>
      <c r="I125">
        <f t="shared" si="18"/>
        <v>0</v>
      </c>
      <c r="J125">
        <f t="shared" si="13"/>
        <v>0</v>
      </c>
      <c r="K125">
        <f t="shared" si="19"/>
        <v>0.26766013563449303</v>
      </c>
      <c r="L125">
        <f t="shared" si="14"/>
        <v>2.0847319202424259</v>
      </c>
      <c r="M125">
        <f t="shared" si="20"/>
        <v>4.3461071792776726</v>
      </c>
    </row>
    <row r="126" spans="1:13" x14ac:dyDescent="0.25">
      <c r="A126">
        <v>702.69999999999482</v>
      </c>
      <c r="B126">
        <v>316</v>
      </c>
      <c r="C126">
        <f t="shared" si="15"/>
        <v>285.62171299562584</v>
      </c>
      <c r="D126">
        <f t="shared" si="16"/>
        <v>550.90000000000509</v>
      </c>
      <c r="E126">
        <f t="shared" si="17"/>
        <v>30.378287004374158</v>
      </c>
      <c r="F126">
        <f t="shared" si="18"/>
        <v>1.1164504828674508E-5</v>
      </c>
      <c r="G126">
        <f t="shared" si="18"/>
        <v>0.30730945131816934</v>
      </c>
      <c r="H126">
        <f t="shared" si="18"/>
        <v>0</v>
      </c>
      <c r="I126">
        <f t="shared" si="18"/>
        <v>0</v>
      </c>
      <c r="J126">
        <f t="shared" si="13"/>
        <v>0</v>
      </c>
      <c r="K126">
        <f t="shared" si="19"/>
        <v>0.30732061582299802</v>
      </c>
      <c r="L126">
        <f t="shared" si="14"/>
        <v>30.07096638855116</v>
      </c>
      <c r="M126">
        <f t="shared" si="20"/>
        <v>904.26301954137352</v>
      </c>
    </row>
    <row r="127" spans="1:13" x14ac:dyDescent="0.25">
      <c r="A127">
        <v>702.74999999999477</v>
      </c>
      <c r="B127">
        <v>301</v>
      </c>
      <c r="C127">
        <f t="shared" si="15"/>
        <v>285.5958180471286</v>
      </c>
      <c r="D127">
        <f t="shared" si="16"/>
        <v>550.85000000000514</v>
      </c>
      <c r="E127">
        <f t="shared" si="17"/>
        <v>15.404181952871397</v>
      </c>
      <c r="F127">
        <f t="shared" si="18"/>
        <v>1.4258632758708079E-5</v>
      </c>
      <c r="G127">
        <f t="shared" si="18"/>
        <v>0.35213154273893432</v>
      </c>
      <c r="H127">
        <f t="shared" si="18"/>
        <v>0</v>
      </c>
      <c r="I127">
        <f t="shared" si="18"/>
        <v>0</v>
      </c>
      <c r="J127">
        <f t="shared" si="13"/>
        <v>0</v>
      </c>
      <c r="K127">
        <f t="shared" si="19"/>
        <v>0.35214580137169305</v>
      </c>
      <c r="L127">
        <f t="shared" si="14"/>
        <v>15.052036151499705</v>
      </c>
      <c r="M127">
        <f t="shared" si="20"/>
        <v>226.56379230605404</v>
      </c>
    </row>
    <row r="128" spans="1:13" x14ac:dyDescent="0.25">
      <c r="A128">
        <v>702.79999999999472</v>
      </c>
      <c r="B128">
        <v>281</v>
      </c>
      <c r="C128">
        <f t="shared" si="15"/>
        <v>285.56992309863131</v>
      </c>
      <c r="D128">
        <f t="shared" si="16"/>
        <v>550.80000000000518</v>
      </c>
      <c r="E128">
        <f t="shared" si="17"/>
        <v>-4.5699230986313069</v>
      </c>
      <c r="F128">
        <f t="shared" si="18"/>
        <v>1.817351502244354E-5</v>
      </c>
      <c r="G128">
        <f t="shared" si="18"/>
        <v>0.40267676843148253</v>
      </c>
      <c r="H128">
        <f t="shared" si="18"/>
        <v>0</v>
      </c>
      <c r="I128">
        <f t="shared" si="18"/>
        <v>0</v>
      </c>
      <c r="J128">
        <f t="shared" si="13"/>
        <v>0</v>
      </c>
      <c r="K128">
        <f t="shared" si="19"/>
        <v>0.40269494194650496</v>
      </c>
      <c r="L128">
        <f t="shared" si="14"/>
        <v>-4.972618040577812</v>
      </c>
      <c r="M128">
        <f t="shared" si="20"/>
        <v>24.726930177479918</v>
      </c>
    </row>
    <row r="129" spans="1:13" x14ac:dyDescent="0.25">
      <c r="A129">
        <v>702.84999999999468</v>
      </c>
      <c r="B129">
        <v>289</v>
      </c>
      <c r="C129">
        <f t="shared" si="15"/>
        <v>285.54402815013407</v>
      </c>
      <c r="D129">
        <f t="shared" si="16"/>
        <v>550.75000000000523</v>
      </c>
      <c r="E129">
        <f t="shared" si="17"/>
        <v>3.4559718498659322</v>
      </c>
      <c r="F129">
        <f t="shared" si="18"/>
        <v>2.3116528664701829E-5</v>
      </c>
      <c r="G129">
        <f t="shared" si="18"/>
        <v>0.45954797092099819</v>
      </c>
      <c r="H129">
        <f t="shared" si="18"/>
        <v>0</v>
      </c>
      <c r="I129">
        <f t="shared" si="18"/>
        <v>0</v>
      </c>
      <c r="J129">
        <f t="shared" si="13"/>
        <v>0</v>
      </c>
      <c r="K129">
        <f t="shared" si="19"/>
        <v>0.45957108744966291</v>
      </c>
      <c r="L129">
        <f t="shared" si="14"/>
        <v>2.9964007624162692</v>
      </c>
      <c r="M129">
        <f t="shared" si="20"/>
        <v>8.9784175290087997</v>
      </c>
    </row>
    <row r="130" spans="1:13" x14ac:dyDescent="0.25">
      <c r="A130">
        <v>702.89999999999463</v>
      </c>
      <c r="B130">
        <v>289</v>
      </c>
      <c r="C130">
        <f t="shared" si="15"/>
        <v>285.51813320163683</v>
      </c>
      <c r="D130">
        <f t="shared" si="16"/>
        <v>550.70000000000528</v>
      </c>
      <c r="E130">
        <f t="shared" si="17"/>
        <v>3.4818667983631713</v>
      </c>
      <c r="F130">
        <f t="shared" si="18"/>
        <v>2.9344650053817977E-5</v>
      </c>
      <c r="G130">
        <f t="shared" si="18"/>
        <v>0.52339282419773125</v>
      </c>
      <c r="H130">
        <f t="shared" si="18"/>
        <v>0</v>
      </c>
      <c r="I130">
        <f t="shared" si="18"/>
        <v>0</v>
      </c>
      <c r="J130">
        <f t="shared" si="13"/>
        <v>0</v>
      </c>
      <c r="K130">
        <f t="shared" si="19"/>
        <v>0.52342216884778503</v>
      </c>
      <c r="L130">
        <f t="shared" si="14"/>
        <v>2.9584446295153861</v>
      </c>
      <c r="M130">
        <f t="shared" si="20"/>
        <v>8.7523946259084298</v>
      </c>
    </row>
    <row r="131" spans="1:13" x14ac:dyDescent="0.25">
      <c r="A131">
        <v>702.94999999999459</v>
      </c>
      <c r="B131">
        <v>274</v>
      </c>
      <c r="C131">
        <f t="shared" si="15"/>
        <v>285.49223825313959</v>
      </c>
      <c r="D131">
        <f t="shared" si="16"/>
        <v>550.65000000000532</v>
      </c>
      <c r="E131">
        <f t="shared" si="17"/>
        <v>-11.49223825313959</v>
      </c>
      <c r="F131">
        <f t="shared" si="18"/>
        <v>3.7175591258706887E-5</v>
      </c>
      <c r="G131">
        <f t="shared" si="18"/>
        <v>0.59490457435524047</v>
      </c>
      <c r="H131">
        <f t="shared" si="18"/>
        <v>0</v>
      </c>
      <c r="I131">
        <f t="shared" si="18"/>
        <v>0</v>
      </c>
      <c r="J131">
        <f t="shared" si="13"/>
        <v>0</v>
      </c>
      <c r="K131">
        <f t="shared" si="19"/>
        <v>0.59494174994649918</v>
      </c>
      <c r="L131">
        <f t="shared" si="14"/>
        <v>-12.08718000308609</v>
      </c>
      <c r="M131">
        <f t="shared" si="20"/>
        <v>146.09992042700424</v>
      </c>
    </row>
    <row r="132" spans="1:13" x14ac:dyDescent="0.25">
      <c r="A132">
        <v>702.99999999999454</v>
      </c>
      <c r="B132">
        <v>314</v>
      </c>
      <c r="C132">
        <f t="shared" si="15"/>
        <v>285.46634330464235</v>
      </c>
      <c r="D132">
        <f t="shared" si="16"/>
        <v>550.60000000000537</v>
      </c>
      <c r="E132">
        <f t="shared" si="17"/>
        <v>28.533656695357649</v>
      </c>
      <c r="F132">
        <f t="shared" si="18"/>
        <v>4.7001256389956723E-5</v>
      </c>
      <c r="G132">
        <f t="shared" si="18"/>
        <v>0.67482239295788271</v>
      </c>
      <c r="H132">
        <f t="shared" si="18"/>
        <v>0</v>
      </c>
      <c r="I132">
        <f t="shared" si="18"/>
        <v>0</v>
      </c>
      <c r="J132">
        <f t="shared" si="13"/>
        <v>0</v>
      </c>
      <c r="K132">
        <f t="shared" si="19"/>
        <v>0.67486939421427272</v>
      </c>
      <c r="L132">
        <f t="shared" si="14"/>
        <v>27.858787301143376</v>
      </c>
      <c r="M132">
        <f t="shared" si="20"/>
        <v>776.11202989034746</v>
      </c>
    </row>
    <row r="133" spans="1:13" x14ac:dyDescent="0.25">
      <c r="A133">
        <v>703.0499999999945</v>
      </c>
      <c r="B133">
        <v>311</v>
      </c>
      <c r="C133">
        <f t="shared" si="15"/>
        <v>285.44044835614511</v>
      </c>
      <c r="D133">
        <f t="shared" si="16"/>
        <v>550.55000000000541</v>
      </c>
      <c r="E133">
        <f t="shared" si="17"/>
        <v>25.559551643854888</v>
      </c>
      <c r="F133">
        <f t="shared" si="18"/>
        <v>5.9303958465107497E-5</v>
      </c>
      <c r="G133">
        <f t="shared" si="18"/>
        <v>0.76393128482799788</v>
      </c>
      <c r="H133">
        <f t="shared" si="18"/>
        <v>0</v>
      </c>
      <c r="I133">
        <f t="shared" si="18"/>
        <v>0</v>
      </c>
      <c r="J133">
        <f t="shared" si="13"/>
        <v>0</v>
      </c>
      <c r="K133">
        <f t="shared" si="19"/>
        <v>0.76399058878646298</v>
      </c>
      <c r="L133">
        <f t="shared" si="14"/>
        <v>24.795561055068426</v>
      </c>
      <c r="M133">
        <f t="shared" si="20"/>
        <v>614.81984803562602</v>
      </c>
    </row>
    <row r="134" spans="1:13" x14ac:dyDescent="0.25">
      <c r="A134">
        <v>703.09999999999445</v>
      </c>
      <c r="B134">
        <v>253</v>
      </c>
      <c r="C134">
        <f t="shared" si="15"/>
        <v>285.41455340764782</v>
      </c>
      <c r="D134">
        <f t="shared" si="16"/>
        <v>550.50000000000546</v>
      </c>
      <c r="E134">
        <f t="shared" si="17"/>
        <v>-32.414553407647816</v>
      </c>
      <c r="F134">
        <f t="shared" si="18"/>
        <v>7.4675911387089792E-5</v>
      </c>
      <c r="G134">
        <f t="shared" si="18"/>
        <v>0.86306149062791138</v>
      </c>
      <c r="H134">
        <f t="shared" si="18"/>
        <v>0</v>
      </c>
      <c r="I134">
        <f t="shared" si="18"/>
        <v>0</v>
      </c>
      <c r="J134">
        <f t="shared" si="13"/>
        <v>0</v>
      </c>
      <c r="K134">
        <f t="shared" si="19"/>
        <v>0.86313616653929848</v>
      </c>
      <c r="L134">
        <f t="shared" si="14"/>
        <v>-33.277689574187114</v>
      </c>
      <c r="M134">
        <f t="shared" si="20"/>
        <v>1107.4046233959618</v>
      </c>
    </row>
    <row r="135" spans="1:13" x14ac:dyDescent="0.25">
      <c r="A135">
        <v>703.14999999999441</v>
      </c>
      <c r="B135">
        <v>297</v>
      </c>
      <c r="C135">
        <f t="shared" si="15"/>
        <v>285.38865845915058</v>
      </c>
      <c r="D135">
        <f t="shared" si="16"/>
        <v>550.4500000000055</v>
      </c>
      <c r="E135">
        <f t="shared" si="17"/>
        <v>11.611341540849423</v>
      </c>
      <c r="F135">
        <f t="shared" si="18"/>
        <v>9.384259602489887E-5</v>
      </c>
      <c r="G135">
        <f t="shared" si="18"/>
        <v>0.97308732414209542</v>
      </c>
      <c r="H135">
        <f t="shared" si="18"/>
        <v>0</v>
      </c>
      <c r="I135">
        <f t="shared" si="18"/>
        <v>0</v>
      </c>
      <c r="J135">
        <f t="shared" si="13"/>
        <v>0</v>
      </c>
      <c r="K135">
        <f t="shared" si="19"/>
        <v>0.97318116673812027</v>
      </c>
      <c r="L135">
        <f t="shared" si="14"/>
        <v>10.638160374111303</v>
      </c>
      <c r="M135">
        <f t="shared" si="20"/>
        <v>113.17045614531193</v>
      </c>
    </row>
    <row r="136" spans="1:13" x14ac:dyDescent="0.25">
      <c r="A136">
        <v>703.19999999999436</v>
      </c>
      <c r="B136">
        <v>280</v>
      </c>
      <c r="C136">
        <f t="shared" si="15"/>
        <v>285.36276351065334</v>
      </c>
      <c r="D136">
        <f t="shared" si="16"/>
        <v>550.40000000000555</v>
      </c>
      <c r="E136">
        <f t="shared" si="17"/>
        <v>-5.3627635106533376</v>
      </c>
      <c r="F136">
        <f t="shared" si="18"/>
        <v>1.1769069518219197E-4</v>
      </c>
      <c r="G136">
        <f t="shared" si="18"/>
        <v>1.0949253846641096</v>
      </c>
      <c r="H136">
        <f t="shared" si="18"/>
        <v>0</v>
      </c>
      <c r="I136">
        <f t="shared" si="18"/>
        <v>0</v>
      </c>
      <c r="J136">
        <f t="shared" si="13"/>
        <v>0</v>
      </c>
      <c r="K136">
        <f t="shared" si="19"/>
        <v>1.0950430753592917</v>
      </c>
      <c r="L136">
        <f t="shared" si="14"/>
        <v>-6.4578065860126292</v>
      </c>
      <c r="M136">
        <f t="shared" si="20"/>
        <v>41.703265902348093</v>
      </c>
    </row>
    <row r="137" spans="1:13" x14ac:dyDescent="0.25">
      <c r="A137">
        <v>703.24999999999432</v>
      </c>
      <c r="B137">
        <v>277</v>
      </c>
      <c r="C137">
        <f t="shared" si="15"/>
        <v>285.3368685621561</v>
      </c>
      <c r="D137">
        <f t="shared" si="16"/>
        <v>550.35000000000559</v>
      </c>
      <c r="E137">
        <f t="shared" si="17"/>
        <v>-8.3368685621560985</v>
      </c>
      <c r="F137">
        <f t="shared" si="18"/>
        <v>1.4730140046983662E-4</v>
      </c>
      <c r="G137">
        <f t="shared" si="18"/>
        <v>1.2295320864804775</v>
      </c>
      <c r="H137">
        <f t="shared" si="18"/>
        <v>0</v>
      </c>
      <c r="I137">
        <f t="shared" si="18"/>
        <v>0</v>
      </c>
      <c r="J137">
        <f t="shared" si="13"/>
        <v>0</v>
      </c>
      <c r="K137">
        <f t="shared" si="19"/>
        <v>1.2296793878809473</v>
      </c>
      <c r="L137">
        <f t="shared" si="14"/>
        <v>-9.5665479500370463</v>
      </c>
      <c r="M137">
        <f t="shared" si="20"/>
        <v>91.518839680358013</v>
      </c>
    </row>
    <row r="138" spans="1:13" x14ac:dyDescent="0.25">
      <c r="A138">
        <v>703.29999999999427</v>
      </c>
      <c r="B138">
        <v>302</v>
      </c>
      <c r="C138">
        <f t="shared" si="15"/>
        <v>285.31097361365886</v>
      </c>
      <c r="D138">
        <f t="shared" si="16"/>
        <v>550.30000000000564</v>
      </c>
      <c r="E138">
        <f t="shared" si="17"/>
        <v>16.689026386341141</v>
      </c>
      <c r="F138">
        <f t="shared" si="18"/>
        <v>1.8399001578896002E-4</v>
      </c>
      <c r="G138">
        <f t="shared" si="18"/>
        <v>1.3779004502310539</v>
      </c>
      <c r="H138">
        <f t="shared" si="18"/>
        <v>0</v>
      </c>
      <c r="I138">
        <f t="shared" si="18"/>
        <v>0</v>
      </c>
      <c r="J138">
        <f t="shared" si="13"/>
        <v>0</v>
      </c>
      <c r="K138">
        <f t="shared" si="19"/>
        <v>1.3780844402468428</v>
      </c>
      <c r="L138">
        <f t="shared" si="14"/>
        <v>15.310941946094298</v>
      </c>
      <c r="M138">
        <f t="shared" si="20"/>
        <v>234.42494327666984</v>
      </c>
    </row>
    <row r="139" spans="1:13" x14ac:dyDescent="0.25">
      <c r="A139">
        <v>703.34999999999422</v>
      </c>
      <c r="B139">
        <v>296</v>
      </c>
      <c r="C139">
        <f t="shared" si="15"/>
        <v>285.28507866516162</v>
      </c>
      <c r="D139">
        <f t="shared" si="16"/>
        <v>550.25000000000568</v>
      </c>
      <c r="E139">
        <f t="shared" si="17"/>
        <v>10.71492133483838</v>
      </c>
      <c r="F139">
        <f t="shared" si="18"/>
        <v>2.2935291826907075E-4</v>
      </c>
      <c r="G139">
        <f t="shared" si="18"/>
        <v>1.5410561050131106</v>
      </c>
      <c r="H139">
        <f t="shared" si="18"/>
        <v>0</v>
      </c>
      <c r="I139">
        <f t="shared" si="18"/>
        <v>0</v>
      </c>
      <c r="J139">
        <f t="shared" si="13"/>
        <v>0</v>
      </c>
      <c r="K139">
        <f t="shared" si="19"/>
        <v>1.5412854579313797</v>
      </c>
      <c r="L139">
        <f t="shared" si="14"/>
        <v>9.1736358769069994</v>
      </c>
      <c r="M139">
        <f t="shared" si="20"/>
        <v>84.155595202075247</v>
      </c>
    </row>
    <row r="140" spans="1:13" x14ac:dyDescent="0.25">
      <c r="A140">
        <v>703.39999999999418</v>
      </c>
      <c r="B140">
        <v>296</v>
      </c>
      <c r="C140">
        <f t="shared" si="15"/>
        <v>285.25918371666432</v>
      </c>
      <c r="D140">
        <f t="shared" si="16"/>
        <v>550.20000000000573</v>
      </c>
      <c r="E140">
        <f t="shared" si="17"/>
        <v>10.740816283335676</v>
      </c>
      <c r="F140">
        <f t="shared" si="18"/>
        <v>2.8532308900496402E-4</v>
      </c>
      <c r="G140">
        <f t="shared" si="18"/>
        <v>1.7200524555696373</v>
      </c>
      <c r="H140">
        <f t="shared" si="18"/>
        <v>0</v>
      </c>
      <c r="I140">
        <f t="shared" ref="I140:J203" si="21">I$5*EXP(-(($D140-I$6)^2)/(2*I$7^2))</f>
        <v>0</v>
      </c>
      <c r="J140">
        <f t="shared" si="21"/>
        <v>0</v>
      </c>
      <c r="K140">
        <f t="shared" si="19"/>
        <v>1.7203377786586422</v>
      </c>
      <c r="L140">
        <f t="shared" ref="L140:L203" si="22">E140-K140</f>
        <v>9.0204785046770333</v>
      </c>
      <c r="M140">
        <f t="shared" si="20"/>
        <v>81.369032453340409</v>
      </c>
    </row>
    <row r="141" spans="1:13" x14ac:dyDescent="0.25">
      <c r="A141">
        <v>703.44999999999413</v>
      </c>
      <c r="B141">
        <v>293</v>
      </c>
      <c r="C141">
        <f t="shared" ref="C141:C204" si="23">$P$12*A141+$Q$12</f>
        <v>285.23328876816709</v>
      </c>
      <c r="D141">
        <f t="shared" ref="D141:D204" si="24">$E$2-A141-$N$5</f>
        <v>550.15000000000578</v>
      </c>
      <c r="E141">
        <f t="shared" ref="E141:E204" si="25">B141-C141</f>
        <v>7.7667112318329146</v>
      </c>
      <c r="F141">
        <f t="shared" ref="F141:I204" si="26">F$5*EXP(-(($D141-F$6)^2)/(2*F$7^2))</f>
        <v>3.5423559359471277E-4</v>
      </c>
      <c r="G141">
        <f t="shared" si="26"/>
        <v>1.9159649758276958</v>
      </c>
      <c r="H141">
        <f t="shared" si="26"/>
        <v>0</v>
      </c>
      <c r="I141">
        <f t="shared" si="26"/>
        <v>0</v>
      </c>
      <c r="J141">
        <f t="shared" si="21"/>
        <v>0</v>
      </c>
      <c r="K141">
        <f t="shared" ref="K141:K204" si="27">F141+G141+H141+I141+J141</f>
        <v>1.9163192114212906</v>
      </c>
      <c r="L141">
        <f t="shared" si="22"/>
        <v>5.8503920204116238</v>
      </c>
      <c r="M141">
        <f t="shared" ref="M141:M204" si="28">(L141)^2</f>
        <v>34.227086792496003</v>
      </c>
    </row>
    <row r="142" spans="1:13" x14ac:dyDescent="0.25">
      <c r="A142">
        <v>703.49999999999409</v>
      </c>
      <c r="B142">
        <v>311</v>
      </c>
      <c r="C142">
        <f t="shared" si="23"/>
        <v>285.20739381966985</v>
      </c>
      <c r="D142">
        <f t="shared" si="24"/>
        <v>550.10000000000582</v>
      </c>
      <c r="E142">
        <f t="shared" si="25"/>
        <v>25.792606180330154</v>
      </c>
      <c r="F142">
        <f t="shared" si="26"/>
        <v>4.3890457693329253E-4</v>
      </c>
      <c r="G142">
        <f t="shared" si="26"/>
        <v>2.1298845984735326</v>
      </c>
      <c r="H142">
        <f t="shared" si="26"/>
        <v>0</v>
      </c>
      <c r="I142">
        <f t="shared" si="26"/>
        <v>0</v>
      </c>
      <c r="J142">
        <f t="shared" si="21"/>
        <v>0</v>
      </c>
      <c r="K142">
        <f t="shared" si="27"/>
        <v>2.1303235030504659</v>
      </c>
      <c r="L142">
        <f t="shared" si="22"/>
        <v>23.662282677279688</v>
      </c>
      <c r="M142">
        <f t="shared" si="28"/>
        <v>559.90362149949044</v>
      </c>
    </row>
    <row r="143" spans="1:13" x14ac:dyDescent="0.25">
      <c r="A143">
        <v>703.54999999999404</v>
      </c>
      <c r="B143">
        <v>276</v>
      </c>
      <c r="C143">
        <f t="shared" si="23"/>
        <v>285.18149887117261</v>
      </c>
      <c r="D143">
        <f t="shared" si="24"/>
        <v>550.05000000000587</v>
      </c>
      <c r="E143">
        <f t="shared" si="25"/>
        <v>-9.1814988711726073</v>
      </c>
      <c r="F143">
        <f t="shared" si="26"/>
        <v>5.4271353837567066E-4</v>
      </c>
      <c r="G143">
        <f t="shared" si="26"/>
        <v>2.3629101801846994</v>
      </c>
      <c r="H143">
        <f t="shared" si="26"/>
        <v>0</v>
      </c>
      <c r="I143">
        <f t="shared" si="26"/>
        <v>0</v>
      </c>
      <c r="J143">
        <f t="shared" si="21"/>
        <v>0</v>
      </c>
      <c r="K143">
        <f t="shared" si="27"/>
        <v>2.3634528937230752</v>
      </c>
      <c r="L143">
        <f t="shared" si="22"/>
        <v>-11.544951764895682</v>
      </c>
      <c r="M143">
        <f t="shared" si="28"/>
        <v>133.28591125376792</v>
      </c>
    </row>
    <row r="144" spans="1:13" x14ac:dyDescent="0.25">
      <c r="A144">
        <v>703.599999999994</v>
      </c>
      <c r="B144">
        <v>287</v>
      </c>
      <c r="C144">
        <f t="shared" si="23"/>
        <v>285.15560392267537</v>
      </c>
      <c r="D144">
        <f t="shared" si="24"/>
        <v>550.00000000000591</v>
      </c>
      <c r="E144">
        <f t="shared" si="25"/>
        <v>1.8443960773246317</v>
      </c>
      <c r="F144">
        <f t="shared" si="26"/>
        <v>6.6972087237701791E-4</v>
      </c>
      <c r="G144">
        <f t="shared" si="26"/>
        <v>2.616140033572119</v>
      </c>
      <c r="H144">
        <f t="shared" si="26"/>
        <v>0</v>
      </c>
      <c r="I144">
        <f t="shared" si="26"/>
        <v>0</v>
      </c>
      <c r="J144">
        <f t="shared" si="21"/>
        <v>0</v>
      </c>
      <c r="K144">
        <f t="shared" si="27"/>
        <v>2.6168097544444961</v>
      </c>
      <c r="L144">
        <f t="shared" si="22"/>
        <v>-0.77241367711986442</v>
      </c>
      <c r="M144">
        <f t="shared" si="28"/>
        <v>0.5966228886018301</v>
      </c>
    </row>
    <row r="145" spans="1:13" x14ac:dyDescent="0.25">
      <c r="A145">
        <v>703.64999999999395</v>
      </c>
      <c r="B145">
        <v>260</v>
      </c>
      <c r="C145">
        <f t="shared" si="23"/>
        <v>285.12970897417813</v>
      </c>
      <c r="D145">
        <f t="shared" si="24"/>
        <v>549.95000000000596</v>
      </c>
      <c r="E145">
        <f t="shared" si="25"/>
        <v>-25.129708974178129</v>
      </c>
      <c r="F145">
        <f t="shared" si="26"/>
        <v>8.2478289581496705E-4</v>
      </c>
      <c r="G145">
        <f t="shared" si="26"/>
        <v>2.8906625297704127</v>
      </c>
      <c r="H145">
        <f t="shared" si="26"/>
        <v>0</v>
      </c>
      <c r="I145">
        <f t="shared" si="26"/>
        <v>0</v>
      </c>
      <c r="J145">
        <f t="shared" si="21"/>
        <v>0</v>
      </c>
      <c r="K145">
        <f t="shared" si="27"/>
        <v>2.8914873126662277</v>
      </c>
      <c r="L145">
        <f t="shared" si="22"/>
        <v>-28.021196286844358</v>
      </c>
      <c r="M145">
        <f t="shared" si="28"/>
        <v>785.18744134586007</v>
      </c>
    </row>
    <row r="146" spans="1:13" x14ac:dyDescent="0.25">
      <c r="A146">
        <v>703.69999999999391</v>
      </c>
      <c r="B146">
        <v>311</v>
      </c>
      <c r="C146">
        <f t="shared" si="23"/>
        <v>285.10381402568083</v>
      </c>
      <c r="D146">
        <f t="shared" si="24"/>
        <v>549.900000000006</v>
      </c>
      <c r="E146">
        <f t="shared" si="25"/>
        <v>25.896185974319167</v>
      </c>
      <c r="F146">
        <f t="shared" si="26"/>
        <v>1.0136968357280865E-3</v>
      </c>
      <c r="G146">
        <f t="shared" si="26"/>
        <v>3.187545789869775</v>
      </c>
      <c r="H146">
        <f t="shared" si="26"/>
        <v>0</v>
      </c>
      <c r="I146">
        <f t="shared" si="26"/>
        <v>0</v>
      </c>
      <c r="J146">
        <f t="shared" si="21"/>
        <v>0</v>
      </c>
      <c r="K146">
        <f t="shared" si="27"/>
        <v>3.1885594867055032</v>
      </c>
      <c r="L146">
        <f t="shared" si="22"/>
        <v>22.707626487613663</v>
      </c>
      <c r="M146">
        <f t="shared" si="28"/>
        <v>515.63630070097361</v>
      </c>
    </row>
    <row r="147" spans="1:13" x14ac:dyDescent="0.25">
      <c r="A147">
        <v>703.74999999999386</v>
      </c>
      <c r="B147">
        <v>308</v>
      </c>
      <c r="C147">
        <f t="shared" si="23"/>
        <v>285.07791907718359</v>
      </c>
      <c r="D147">
        <f t="shared" si="24"/>
        <v>549.85000000000605</v>
      </c>
      <c r="E147">
        <f t="shared" si="25"/>
        <v>22.922080922816406</v>
      </c>
      <c r="F147">
        <f t="shared" si="26"/>
        <v>1.2433665189658359E-3</v>
      </c>
      <c r="G147">
        <f t="shared" si="26"/>
        <v>3.507826498886176</v>
      </c>
      <c r="H147">
        <f t="shared" si="26"/>
        <v>0</v>
      </c>
      <c r="I147">
        <f t="shared" si="26"/>
        <v>0</v>
      </c>
      <c r="J147">
        <f t="shared" si="21"/>
        <v>0</v>
      </c>
      <c r="K147">
        <f t="shared" si="27"/>
        <v>3.509069865405142</v>
      </c>
      <c r="L147">
        <f t="shared" si="22"/>
        <v>19.413011057411264</v>
      </c>
      <c r="M147">
        <f t="shared" si="28"/>
        <v>376.86499831517199</v>
      </c>
    </row>
    <row r="148" spans="1:13" x14ac:dyDescent="0.25">
      <c r="A148">
        <v>703.79999999999382</v>
      </c>
      <c r="B148">
        <v>260</v>
      </c>
      <c r="C148">
        <f t="shared" si="23"/>
        <v>285.05202412868636</v>
      </c>
      <c r="D148">
        <f t="shared" si="24"/>
        <v>549.80000000000609</v>
      </c>
      <c r="E148">
        <f t="shared" si="25"/>
        <v>-25.052024128686355</v>
      </c>
      <c r="F148">
        <f t="shared" si="26"/>
        <v>1.5219937864128234E-3</v>
      </c>
      <c r="G148">
        <f t="shared" si="26"/>
        <v>3.8524978925576234</v>
      </c>
      <c r="H148">
        <f t="shared" si="26"/>
        <v>0</v>
      </c>
      <c r="I148">
        <f t="shared" si="26"/>
        <v>0</v>
      </c>
      <c r="J148">
        <f t="shared" si="21"/>
        <v>0</v>
      </c>
      <c r="K148">
        <f t="shared" si="27"/>
        <v>3.8540198863440365</v>
      </c>
      <c r="L148">
        <f t="shared" si="22"/>
        <v>-28.906044015030393</v>
      </c>
      <c r="M148">
        <f t="shared" si="28"/>
        <v>835.55938059887433</v>
      </c>
    </row>
    <row r="149" spans="1:13" x14ac:dyDescent="0.25">
      <c r="A149">
        <v>703.84999999999377</v>
      </c>
      <c r="B149">
        <v>291</v>
      </c>
      <c r="C149">
        <f t="shared" si="23"/>
        <v>285.02612918018912</v>
      </c>
      <c r="D149">
        <f t="shared" si="24"/>
        <v>549.75000000000614</v>
      </c>
      <c r="E149">
        <f t="shared" si="25"/>
        <v>5.9738708198108839</v>
      </c>
      <c r="F149">
        <f t="shared" si="26"/>
        <v>1.8592989464725623E-3</v>
      </c>
      <c r="G149">
        <f t="shared" si="26"/>
        <v>4.2224969847316087</v>
      </c>
      <c r="H149">
        <f t="shared" si="26"/>
        <v>0</v>
      </c>
      <c r="I149">
        <f t="shared" si="26"/>
        <v>0</v>
      </c>
      <c r="J149">
        <f t="shared" si="21"/>
        <v>0</v>
      </c>
      <c r="K149">
        <f t="shared" si="27"/>
        <v>4.2243562836780812</v>
      </c>
      <c r="L149">
        <f t="shared" si="22"/>
        <v>1.7495145361328026</v>
      </c>
      <c r="M149">
        <f t="shared" si="28"/>
        <v>3.0608011121399756</v>
      </c>
    </row>
    <row r="150" spans="1:13" x14ac:dyDescent="0.25">
      <c r="A150">
        <v>703.89999999999372</v>
      </c>
      <c r="B150">
        <v>273</v>
      </c>
      <c r="C150">
        <f t="shared" si="23"/>
        <v>285.00023423169188</v>
      </c>
      <c r="D150">
        <f t="shared" si="24"/>
        <v>549.70000000000618</v>
      </c>
      <c r="E150">
        <f t="shared" si="25"/>
        <v>-12.000234231691877</v>
      </c>
      <c r="F150">
        <f t="shared" si="26"/>
        <v>2.2667738819883297E-3</v>
      </c>
      <c r="G150">
        <f t="shared" si="26"/>
        <v>4.6186911212313975</v>
      </c>
      <c r="H150">
        <f t="shared" si="26"/>
        <v>0</v>
      </c>
      <c r="I150">
        <f t="shared" si="26"/>
        <v>0</v>
      </c>
      <c r="J150">
        <f t="shared" si="21"/>
        <v>0</v>
      </c>
      <c r="K150">
        <f t="shared" si="27"/>
        <v>4.6209578951133858</v>
      </c>
      <c r="L150">
        <f t="shared" si="22"/>
        <v>-16.621192126805262</v>
      </c>
      <c r="M150">
        <f t="shared" si="28"/>
        <v>276.26402771617325</v>
      </c>
    </row>
    <row r="151" spans="1:13" x14ac:dyDescent="0.25">
      <c r="A151">
        <v>703.94999999999368</v>
      </c>
      <c r="B151">
        <v>278</v>
      </c>
      <c r="C151">
        <f t="shared" si="23"/>
        <v>284.97433928319464</v>
      </c>
      <c r="D151">
        <f t="shared" si="24"/>
        <v>549.65000000000623</v>
      </c>
      <c r="E151">
        <f t="shared" si="25"/>
        <v>-6.974339283194638</v>
      </c>
      <c r="F151">
        <f t="shared" si="26"/>
        <v>2.7579717274163378E-3</v>
      </c>
      <c r="G151">
        <f t="shared" si="26"/>
        <v>5.041863964577419</v>
      </c>
      <c r="H151">
        <f t="shared" si="26"/>
        <v>0</v>
      </c>
      <c r="I151">
        <f t="shared" si="26"/>
        <v>0</v>
      </c>
      <c r="J151">
        <f t="shared" si="21"/>
        <v>0</v>
      </c>
      <c r="K151">
        <f t="shared" si="27"/>
        <v>5.0446219363048357</v>
      </c>
      <c r="L151">
        <f t="shared" si="22"/>
        <v>-12.018961219499474</v>
      </c>
      <c r="M151">
        <f t="shared" si="28"/>
        <v>144.45542879583229</v>
      </c>
    </row>
    <row r="152" spans="1:13" x14ac:dyDescent="0.25">
      <c r="A152">
        <v>703.99999999999363</v>
      </c>
      <c r="B152">
        <v>298</v>
      </c>
      <c r="C152">
        <f t="shared" si="23"/>
        <v>284.94844433469734</v>
      </c>
      <c r="D152">
        <f t="shared" si="24"/>
        <v>549.60000000000628</v>
      </c>
      <c r="E152">
        <f t="shared" si="25"/>
        <v>13.051555665302658</v>
      </c>
      <c r="F152">
        <f t="shared" si="26"/>
        <v>3.3488373334751502E-3</v>
      </c>
      <c r="G152">
        <f t="shared" si="26"/>
        <v>5.4927010324793066</v>
      </c>
      <c r="H152">
        <f t="shared" si="26"/>
        <v>0</v>
      </c>
      <c r="I152">
        <f t="shared" si="26"/>
        <v>0</v>
      </c>
      <c r="J152">
        <f t="shared" si="21"/>
        <v>0</v>
      </c>
      <c r="K152">
        <f t="shared" si="27"/>
        <v>5.496049869812782</v>
      </c>
      <c r="L152">
        <f t="shared" si="22"/>
        <v>7.5555057954898759</v>
      </c>
      <c r="M152">
        <f t="shared" si="28"/>
        <v>57.085667825681099</v>
      </c>
    </row>
    <row r="153" spans="1:13" x14ac:dyDescent="0.25">
      <c r="A153">
        <v>704.04999999999359</v>
      </c>
      <c r="B153">
        <v>271</v>
      </c>
      <c r="C153">
        <f t="shared" si="23"/>
        <v>284.9225493862001</v>
      </c>
      <c r="D153">
        <f t="shared" si="24"/>
        <v>549.55000000000632</v>
      </c>
      <c r="E153">
        <f t="shared" si="25"/>
        <v>-13.922549386200103</v>
      </c>
      <c r="F153">
        <f t="shared" si="26"/>
        <v>4.058083028149792E-3</v>
      </c>
      <c r="G153">
        <f t="shared" si="26"/>
        <v>5.9717749312570065</v>
      </c>
      <c r="H153">
        <f t="shared" si="26"/>
        <v>0</v>
      </c>
      <c r="I153">
        <f t="shared" si="26"/>
        <v>0</v>
      </c>
      <c r="J153">
        <f t="shared" si="21"/>
        <v>0</v>
      </c>
      <c r="K153">
        <f t="shared" si="27"/>
        <v>5.9758330142851559</v>
      </c>
      <c r="L153">
        <f t="shared" si="22"/>
        <v>-19.898382400485261</v>
      </c>
      <c r="M153">
        <f t="shared" si="28"/>
        <v>395.94562215594158</v>
      </c>
    </row>
    <row r="154" spans="1:13" x14ac:dyDescent="0.25">
      <c r="A154">
        <v>704.09999999999354</v>
      </c>
      <c r="B154">
        <v>231</v>
      </c>
      <c r="C154">
        <f t="shared" si="23"/>
        <v>284.89665443770286</v>
      </c>
      <c r="D154">
        <f t="shared" si="24"/>
        <v>549.50000000000637</v>
      </c>
      <c r="E154">
        <f t="shared" si="25"/>
        <v>-53.896654437702864</v>
      </c>
      <c r="F154">
        <f t="shared" si="26"/>
        <v>4.9076144580545876E-3</v>
      </c>
      <c r="G154">
        <f t="shared" si="26"/>
        <v>6.4795304429218952</v>
      </c>
      <c r="H154">
        <f t="shared" si="26"/>
        <v>0</v>
      </c>
      <c r="I154">
        <f t="shared" si="26"/>
        <v>0</v>
      </c>
      <c r="J154">
        <f t="shared" si="21"/>
        <v>0</v>
      </c>
      <c r="K154">
        <f t="shared" si="27"/>
        <v>6.4844380573799496</v>
      </c>
      <c r="L154">
        <f t="shared" si="22"/>
        <v>-60.381092495082811</v>
      </c>
      <c r="M154">
        <f t="shared" si="28"/>
        <v>3645.8763308997459</v>
      </c>
    </row>
    <row r="155" spans="1:13" x14ac:dyDescent="0.25">
      <c r="A155">
        <v>704.1499999999935</v>
      </c>
      <c r="B155">
        <v>283</v>
      </c>
      <c r="C155">
        <f t="shared" si="23"/>
        <v>284.87075948920562</v>
      </c>
      <c r="D155">
        <f t="shared" si="24"/>
        <v>549.45000000000641</v>
      </c>
      <c r="E155">
        <f t="shared" si="25"/>
        <v>-1.870759489205625</v>
      </c>
      <c r="F155">
        <f t="shared" si="26"/>
        <v>5.9230115436486579E-3</v>
      </c>
      <c r="G155">
        <f t="shared" si="26"/>
        <v>7.0162696411555965</v>
      </c>
      <c r="H155">
        <f t="shared" si="26"/>
        <v>0</v>
      </c>
      <c r="I155">
        <f t="shared" si="26"/>
        <v>0</v>
      </c>
      <c r="J155">
        <f t="shared" si="21"/>
        <v>0</v>
      </c>
      <c r="K155">
        <f t="shared" si="27"/>
        <v>7.0221926526992453</v>
      </c>
      <c r="L155">
        <f t="shared" si="22"/>
        <v>-8.8929521419048712</v>
      </c>
      <c r="M155">
        <f t="shared" si="28"/>
        <v>79.084597798210439</v>
      </c>
    </row>
    <row r="156" spans="1:13" x14ac:dyDescent="0.25">
      <c r="A156">
        <v>704.19999999999345</v>
      </c>
      <c r="B156">
        <v>284</v>
      </c>
      <c r="C156">
        <f t="shared" si="23"/>
        <v>284.84486454070839</v>
      </c>
      <c r="D156">
        <f t="shared" si="24"/>
        <v>549.40000000000646</v>
      </c>
      <c r="E156">
        <f t="shared" si="25"/>
        <v>-0.8448645407083859</v>
      </c>
      <c r="F156">
        <f t="shared" si="26"/>
        <v>7.1340697951453695E-3</v>
      </c>
      <c r="G156">
        <f t="shared" si="26"/>
        <v>7.5821372264566671</v>
      </c>
      <c r="H156">
        <f t="shared" si="26"/>
        <v>0</v>
      </c>
      <c r="I156">
        <f t="shared" si="26"/>
        <v>0</v>
      </c>
      <c r="J156">
        <f t="shared" si="21"/>
        <v>0</v>
      </c>
      <c r="K156">
        <f t="shared" si="27"/>
        <v>7.5892712962518125</v>
      </c>
      <c r="L156">
        <f t="shared" si="22"/>
        <v>-8.4341358369601984</v>
      </c>
      <c r="M156">
        <f t="shared" si="28"/>
        <v>71.134647316296309</v>
      </c>
    </row>
    <row r="157" spans="1:13" x14ac:dyDescent="0.25">
      <c r="A157">
        <v>704.24999999999341</v>
      </c>
      <c r="B157">
        <v>294</v>
      </c>
      <c r="C157">
        <f t="shared" si="23"/>
        <v>284.81896959221115</v>
      </c>
      <c r="D157">
        <f t="shared" si="24"/>
        <v>549.3500000000065</v>
      </c>
      <c r="E157">
        <f t="shared" si="25"/>
        <v>9.1810304077888532</v>
      </c>
      <c r="F157">
        <f t="shared" si="26"/>
        <v>8.5754074012113005E-3</v>
      </c>
      <c r="G157">
        <f t="shared" si="26"/>
        <v>8.1771062838690263</v>
      </c>
      <c r="H157">
        <f t="shared" si="26"/>
        <v>0</v>
      </c>
      <c r="I157">
        <f t="shared" si="26"/>
        <v>0</v>
      </c>
      <c r="J157">
        <f t="shared" si="21"/>
        <v>0</v>
      </c>
      <c r="K157">
        <f t="shared" si="27"/>
        <v>8.1856816912702381</v>
      </c>
      <c r="L157">
        <f t="shared" si="22"/>
        <v>0.99534871651861501</v>
      </c>
      <c r="M157">
        <f t="shared" si="28"/>
        <v>0.99071906747525418</v>
      </c>
    </row>
    <row r="158" spans="1:13" x14ac:dyDescent="0.25">
      <c r="A158">
        <v>704.29999999999336</v>
      </c>
      <c r="B158">
        <v>324</v>
      </c>
      <c r="C158">
        <f t="shared" si="23"/>
        <v>284.79307464371385</v>
      </c>
      <c r="D158">
        <f t="shared" si="24"/>
        <v>549.30000000000655</v>
      </c>
      <c r="E158">
        <f t="shared" si="25"/>
        <v>39.206925356286149</v>
      </c>
      <c r="F158">
        <f t="shared" si="26"/>
        <v>1.0287143606301442E-2</v>
      </c>
      <c r="G158">
        <f t="shared" si="26"/>
        <v>8.8009646775504073</v>
      </c>
      <c r="H158">
        <f t="shared" si="26"/>
        <v>0</v>
      </c>
      <c r="I158">
        <f t="shared" si="26"/>
        <v>0</v>
      </c>
      <c r="J158">
        <f t="shared" si="21"/>
        <v>0</v>
      </c>
      <c r="K158">
        <f t="shared" si="27"/>
        <v>8.8112518211567092</v>
      </c>
      <c r="L158">
        <f t="shared" si="22"/>
        <v>30.39567353512944</v>
      </c>
      <c r="M158">
        <f t="shared" si="28"/>
        <v>923.89696965416817</v>
      </c>
    </row>
    <row r="159" spans="1:13" x14ac:dyDescent="0.25">
      <c r="A159">
        <v>704.34999999999332</v>
      </c>
      <c r="B159">
        <v>297</v>
      </c>
      <c r="C159">
        <f t="shared" si="23"/>
        <v>284.76717969521661</v>
      </c>
      <c r="D159">
        <f t="shared" si="24"/>
        <v>549.25000000000659</v>
      </c>
      <c r="E159">
        <f t="shared" si="25"/>
        <v>12.232820304783388</v>
      </c>
      <c r="F159">
        <f t="shared" si="26"/>
        <v>1.2315653919877297E-2</v>
      </c>
      <c r="G159">
        <f t="shared" si="26"/>
        <v>9.4533023045865257</v>
      </c>
      <c r="H159">
        <f t="shared" si="26"/>
        <v>0</v>
      </c>
      <c r="I159">
        <f t="shared" si="26"/>
        <v>0</v>
      </c>
      <c r="J159">
        <f t="shared" si="21"/>
        <v>0</v>
      </c>
      <c r="K159">
        <f t="shared" si="27"/>
        <v>9.4656179585064031</v>
      </c>
      <c r="L159">
        <f t="shared" si="22"/>
        <v>2.767202346276985</v>
      </c>
      <c r="M159">
        <f t="shared" si="28"/>
        <v>7.657408825240851</v>
      </c>
    </row>
    <row r="160" spans="1:13" x14ac:dyDescent="0.25">
      <c r="A160">
        <v>704.39999999999327</v>
      </c>
      <c r="B160">
        <v>309</v>
      </c>
      <c r="C160">
        <f t="shared" si="23"/>
        <v>284.74128474671937</v>
      </c>
      <c r="D160">
        <f t="shared" si="24"/>
        <v>549.20000000000664</v>
      </c>
      <c r="E160">
        <f t="shared" si="25"/>
        <v>24.258715253280627</v>
      </c>
      <c r="F160">
        <f t="shared" si="26"/>
        <v>1.471440763557918E-2</v>
      </c>
      <c r="G160">
        <f t="shared" si="26"/>
        <v>10.133499435533984</v>
      </c>
      <c r="H160">
        <f t="shared" si="26"/>
        <v>0</v>
      </c>
      <c r="I160">
        <f t="shared" si="26"/>
        <v>0</v>
      </c>
      <c r="J160">
        <f t="shared" si="21"/>
        <v>0</v>
      </c>
      <c r="K160">
        <f t="shared" si="27"/>
        <v>10.148213843169563</v>
      </c>
      <c r="L160">
        <f t="shared" si="22"/>
        <v>14.110501410111064</v>
      </c>
      <c r="M160">
        <f t="shared" si="28"/>
        <v>199.10625004474633</v>
      </c>
    </row>
    <row r="161" spans="1:13" x14ac:dyDescent="0.25">
      <c r="A161">
        <v>704.44999999999322</v>
      </c>
      <c r="B161">
        <v>306</v>
      </c>
      <c r="C161">
        <f t="shared" si="23"/>
        <v>284.71538979822213</v>
      </c>
      <c r="D161">
        <f t="shared" si="24"/>
        <v>549.15000000000668</v>
      </c>
      <c r="E161">
        <f t="shared" si="25"/>
        <v>21.284610201777866</v>
      </c>
      <c r="F161">
        <f t="shared" si="26"/>
        <v>1.7544892963184622E-2</v>
      </c>
      <c r="G161">
        <f t="shared" si="26"/>
        <v>10.840716370841754</v>
      </c>
      <c r="H161">
        <f t="shared" si="26"/>
        <v>0</v>
      </c>
      <c r="I161">
        <f t="shared" si="26"/>
        <v>0</v>
      </c>
      <c r="J161">
        <f t="shared" si="21"/>
        <v>0</v>
      </c>
      <c r="K161">
        <f t="shared" si="27"/>
        <v>10.858261263804939</v>
      </c>
      <c r="L161">
        <f t="shared" si="22"/>
        <v>10.426348937972927</v>
      </c>
      <c r="M161">
        <f t="shared" si="28"/>
        <v>108.70875217636917</v>
      </c>
    </row>
    <row r="162" spans="1:13" x14ac:dyDescent="0.25">
      <c r="A162">
        <v>704.49999999999318</v>
      </c>
      <c r="B162">
        <v>327</v>
      </c>
      <c r="C162">
        <f t="shared" si="23"/>
        <v>284.68949484972489</v>
      </c>
      <c r="D162">
        <f t="shared" si="24"/>
        <v>549.10000000000673</v>
      </c>
      <c r="E162">
        <f t="shared" si="25"/>
        <v>42.310505150275105</v>
      </c>
      <c r="F162">
        <f t="shared" si="26"/>
        <v>2.0877634772301857E-2</v>
      </c>
      <c r="G162">
        <f t="shared" si="26"/>
        <v>11.573884640263605</v>
      </c>
      <c r="H162">
        <f t="shared" si="26"/>
        <v>0</v>
      </c>
      <c r="I162">
        <f t="shared" si="26"/>
        <v>0</v>
      </c>
      <c r="J162">
        <f t="shared" si="21"/>
        <v>0</v>
      </c>
      <c r="K162">
        <f t="shared" si="27"/>
        <v>11.594762275035906</v>
      </c>
      <c r="L162">
        <f t="shared" si="22"/>
        <v>30.715742875239201</v>
      </c>
      <c r="M162">
        <f t="shared" si="28"/>
        <v>943.45686037780774</v>
      </c>
    </row>
    <row r="163" spans="1:13" x14ac:dyDescent="0.25">
      <c r="A163">
        <v>704.54999999999313</v>
      </c>
      <c r="B163">
        <v>288</v>
      </c>
      <c r="C163">
        <f t="shared" si="23"/>
        <v>284.66359990122766</v>
      </c>
      <c r="D163">
        <f t="shared" si="24"/>
        <v>549.05000000000678</v>
      </c>
      <c r="E163">
        <f t="shared" si="25"/>
        <v>3.3364000987723443</v>
      </c>
      <c r="F163">
        <f t="shared" si="26"/>
        <v>2.4793309494774627E-2</v>
      </c>
      <c r="G163">
        <f t="shared" si="26"/>
        <v>12.33169996639122</v>
      </c>
      <c r="H163">
        <f t="shared" si="26"/>
        <v>0</v>
      </c>
      <c r="I163">
        <f t="shared" si="26"/>
        <v>0</v>
      </c>
      <c r="J163">
        <f t="shared" si="21"/>
        <v>0</v>
      </c>
      <c r="K163">
        <f t="shared" si="27"/>
        <v>12.356493275885995</v>
      </c>
      <c r="L163">
        <f t="shared" si="22"/>
        <v>-9.020093177113651</v>
      </c>
      <c r="M163">
        <f t="shared" si="28"/>
        <v>81.362080923812243</v>
      </c>
    </row>
    <row r="164" spans="1:13" x14ac:dyDescent="0.25">
      <c r="A164">
        <v>704.59999999999309</v>
      </c>
      <c r="B164">
        <v>302</v>
      </c>
      <c r="C164">
        <f t="shared" si="23"/>
        <v>284.63770495273036</v>
      </c>
      <c r="D164">
        <f t="shared" si="24"/>
        <v>549.00000000000682</v>
      </c>
      <c r="E164">
        <f t="shared" si="25"/>
        <v>17.36229504726964</v>
      </c>
      <c r="F164">
        <f t="shared" si="26"/>
        <v>2.9383961112707215E-2</v>
      </c>
      <c r="G164">
        <f t="shared" si="26"/>
        <v>13.112617203335411</v>
      </c>
      <c r="H164">
        <f t="shared" si="26"/>
        <v>0</v>
      </c>
      <c r="I164">
        <f t="shared" si="26"/>
        <v>0</v>
      </c>
      <c r="J164">
        <f t="shared" si="21"/>
        <v>0</v>
      </c>
      <c r="K164">
        <f t="shared" si="27"/>
        <v>13.142001164448118</v>
      </c>
      <c r="L164">
        <f t="shared" si="22"/>
        <v>4.2202938828215224</v>
      </c>
      <c r="M164">
        <f t="shared" si="28"/>
        <v>17.810880457380762</v>
      </c>
    </row>
    <row r="165" spans="1:13" x14ac:dyDescent="0.25">
      <c r="A165">
        <v>704.64999999999304</v>
      </c>
      <c r="B165">
        <v>291</v>
      </c>
      <c r="C165">
        <f t="shared" si="23"/>
        <v>284.61181000423312</v>
      </c>
      <c r="D165">
        <f t="shared" si="24"/>
        <v>548.95000000000687</v>
      </c>
      <c r="E165">
        <f t="shared" si="25"/>
        <v>6.3881899957668793</v>
      </c>
      <c r="F165">
        <f t="shared" si="26"/>
        <v>3.4754321350665085E-2</v>
      </c>
      <c r="G165">
        <f t="shared" si="26"/>
        <v>13.914847447258229</v>
      </c>
      <c r="H165">
        <f t="shared" si="26"/>
        <v>0</v>
      </c>
      <c r="I165">
        <f t="shared" si="26"/>
        <v>0</v>
      </c>
      <c r="J165">
        <f t="shared" si="21"/>
        <v>0</v>
      </c>
      <c r="K165">
        <f t="shared" si="27"/>
        <v>13.949601768608893</v>
      </c>
      <c r="L165">
        <f t="shared" si="22"/>
        <v>-7.561411772842014</v>
      </c>
      <c r="M165">
        <f t="shared" si="28"/>
        <v>57.174947998473812</v>
      </c>
    </row>
    <row r="166" spans="1:13" x14ac:dyDescent="0.25">
      <c r="A166">
        <v>704.699999999993</v>
      </c>
      <c r="B166">
        <v>290</v>
      </c>
      <c r="C166">
        <f t="shared" si="23"/>
        <v>284.58591505573588</v>
      </c>
      <c r="D166">
        <f t="shared" si="24"/>
        <v>548.90000000000691</v>
      </c>
      <c r="E166">
        <f t="shared" si="25"/>
        <v>5.4140849442641183</v>
      </c>
      <c r="F166">
        <f t="shared" si="26"/>
        <v>4.1023236174041931E-2</v>
      </c>
      <c r="G166">
        <f t="shared" si="26"/>
        <v>14.736357496890935</v>
      </c>
      <c r="H166">
        <f t="shared" si="26"/>
        <v>0</v>
      </c>
      <c r="I166">
        <f t="shared" si="26"/>
        <v>0</v>
      </c>
      <c r="J166">
        <f t="shared" si="21"/>
        <v>0</v>
      </c>
      <c r="K166">
        <f t="shared" si="27"/>
        <v>14.777380733064977</v>
      </c>
      <c r="L166">
        <f t="shared" si="22"/>
        <v>-9.3632957888008583</v>
      </c>
      <c r="M166">
        <f t="shared" si="28"/>
        <v>87.671308028575893</v>
      </c>
    </row>
    <row r="167" spans="1:13" x14ac:dyDescent="0.25">
      <c r="A167">
        <v>704.74999999999295</v>
      </c>
      <c r="B167">
        <v>288</v>
      </c>
      <c r="C167">
        <f t="shared" si="23"/>
        <v>284.56002010723864</v>
      </c>
      <c r="D167">
        <f t="shared" si="24"/>
        <v>548.85000000000696</v>
      </c>
      <c r="E167">
        <f t="shared" si="25"/>
        <v>3.4399798927613574</v>
      </c>
      <c r="F167">
        <f t="shared" si="26"/>
        <v>4.8325199451680928E-2</v>
      </c>
      <c r="G167">
        <f t="shared" si="26"/>
        <v>15.574871819427418</v>
      </c>
      <c r="H167">
        <f t="shared" si="26"/>
        <v>0</v>
      </c>
      <c r="I167">
        <f t="shared" si="26"/>
        <v>0</v>
      </c>
      <c r="J167">
        <f t="shared" si="21"/>
        <v>0</v>
      </c>
      <c r="K167">
        <f t="shared" si="27"/>
        <v>15.623197018879099</v>
      </c>
      <c r="L167">
        <f t="shared" si="22"/>
        <v>-12.183217126117741</v>
      </c>
      <c r="M167">
        <f t="shared" si="28"/>
        <v>148.43077954212862</v>
      </c>
    </row>
    <row r="168" spans="1:13" x14ac:dyDescent="0.25">
      <c r="A168">
        <v>704.79999999999291</v>
      </c>
      <c r="B168">
        <v>309</v>
      </c>
      <c r="C168">
        <f t="shared" si="23"/>
        <v>284.5341251587414</v>
      </c>
      <c r="D168">
        <f t="shared" si="24"/>
        <v>548.800000000007</v>
      </c>
      <c r="E168">
        <f t="shared" si="25"/>
        <v>24.465874841258596</v>
      </c>
      <c r="F168">
        <f t="shared" si="26"/>
        <v>5.6811993151885024E-2</v>
      </c>
      <c r="G168">
        <f t="shared" si="26"/>
        <v>16.427877150416037</v>
      </c>
      <c r="H168">
        <f t="shared" si="26"/>
        <v>0</v>
      </c>
      <c r="I168">
        <f t="shared" si="26"/>
        <v>0</v>
      </c>
      <c r="J168">
        <f t="shared" si="21"/>
        <v>0</v>
      </c>
      <c r="K168">
        <f t="shared" si="27"/>
        <v>16.484689143567923</v>
      </c>
      <c r="L168">
        <f t="shared" si="22"/>
        <v>7.9811856976906732</v>
      </c>
      <c r="M168">
        <f t="shared" si="28"/>
        <v>63.699325141022157</v>
      </c>
    </row>
    <row r="169" spans="1:13" x14ac:dyDescent="0.25">
      <c r="A169">
        <v>704.84999999999286</v>
      </c>
      <c r="B169">
        <v>324</v>
      </c>
      <c r="C169">
        <f t="shared" si="23"/>
        <v>284.50823021024416</v>
      </c>
      <c r="D169">
        <f t="shared" si="24"/>
        <v>548.75000000000705</v>
      </c>
      <c r="E169">
        <f t="shared" si="25"/>
        <v>39.491769789755836</v>
      </c>
      <c r="F169">
        <f t="shared" si="26"/>
        <v>6.6654431691334573E-2</v>
      </c>
      <c r="G169">
        <f t="shared" si="26"/>
        <v>17.292629825735766</v>
      </c>
      <c r="H169">
        <f t="shared" si="26"/>
        <v>0</v>
      </c>
      <c r="I169">
        <f t="shared" si="26"/>
        <v>0</v>
      </c>
      <c r="J169">
        <f t="shared" si="21"/>
        <v>0</v>
      </c>
      <c r="K169">
        <f t="shared" si="27"/>
        <v>17.359284257427099</v>
      </c>
      <c r="L169">
        <f t="shared" si="22"/>
        <v>22.132485532328737</v>
      </c>
      <c r="M169">
        <f t="shared" si="28"/>
        <v>489.84691583874081</v>
      </c>
    </row>
    <row r="170" spans="1:13" x14ac:dyDescent="0.25">
      <c r="A170">
        <v>704.89999999999281</v>
      </c>
      <c r="B170">
        <v>270</v>
      </c>
      <c r="C170">
        <f t="shared" si="23"/>
        <v>284.48233526174687</v>
      </c>
      <c r="D170">
        <f t="shared" si="24"/>
        <v>548.70000000000709</v>
      </c>
      <c r="E170">
        <f t="shared" si="25"/>
        <v>-14.482335261746869</v>
      </c>
      <c r="F170">
        <f t="shared" si="26"/>
        <v>7.8044206033407157E-2</v>
      </c>
      <c r="G170">
        <f t="shared" si="26"/>
        <v>18.166165909777938</v>
      </c>
      <c r="H170">
        <f t="shared" si="26"/>
        <v>0</v>
      </c>
      <c r="I170">
        <f t="shared" si="26"/>
        <v>0</v>
      </c>
      <c r="J170">
        <f t="shared" si="21"/>
        <v>0</v>
      </c>
      <c r="K170">
        <f t="shared" si="27"/>
        <v>18.244210115811345</v>
      </c>
      <c r="L170">
        <f t="shared" si="22"/>
        <v>-32.72654537755821</v>
      </c>
      <c r="M170">
        <f t="shared" si="28"/>
        <v>1071.0267723493766</v>
      </c>
    </row>
    <row r="171" spans="1:13" x14ac:dyDescent="0.25">
      <c r="A171">
        <v>704.94999999999277</v>
      </c>
      <c r="B171">
        <v>320</v>
      </c>
      <c r="C171">
        <f t="shared" si="23"/>
        <v>284.45644031324963</v>
      </c>
      <c r="D171">
        <f t="shared" si="24"/>
        <v>548.65000000000714</v>
      </c>
      <c r="E171">
        <f t="shared" si="25"/>
        <v>35.54355968675037</v>
      </c>
      <c r="F171">
        <f t="shared" si="26"/>
        <v>9.1195820826902474E-2</v>
      </c>
      <c r="G171">
        <f t="shared" si="26"/>
        <v>19.045314146998024</v>
      </c>
      <c r="H171">
        <f t="shared" si="26"/>
        <v>0</v>
      </c>
      <c r="I171">
        <f t="shared" si="26"/>
        <v>0</v>
      </c>
      <c r="J171">
        <f t="shared" si="21"/>
        <v>0</v>
      </c>
      <c r="K171">
        <f t="shared" si="27"/>
        <v>19.136509967824928</v>
      </c>
      <c r="L171">
        <f t="shared" si="22"/>
        <v>16.407049718925443</v>
      </c>
      <c r="M171">
        <f t="shared" si="28"/>
        <v>269.19128047929144</v>
      </c>
    </row>
    <row r="172" spans="1:13" x14ac:dyDescent="0.25">
      <c r="A172">
        <v>704.99999999999272</v>
      </c>
      <c r="B172">
        <v>319</v>
      </c>
      <c r="C172">
        <f t="shared" si="23"/>
        <v>284.43054536475239</v>
      </c>
      <c r="D172">
        <f t="shared" si="24"/>
        <v>548.60000000000719</v>
      </c>
      <c r="E172">
        <f t="shared" si="25"/>
        <v>34.56945463524761</v>
      </c>
      <c r="F172">
        <f t="shared" si="26"/>
        <v>0.10634861528373329</v>
      </c>
      <c r="G172">
        <f t="shared" si="26"/>
        <v>19.926711724574204</v>
      </c>
      <c r="H172">
        <f t="shared" si="26"/>
        <v>0</v>
      </c>
      <c r="I172">
        <f t="shared" si="26"/>
        <v>0</v>
      </c>
      <c r="J172">
        <f t="shared" si="21"/>
        <v>0</v>
      </c>
      <c r="K172">
        <f t="shared" si="27"/>
        <v>20.033060339857936</v>
      </c>
      <c r="L172">
        <f t="shared" si="22"/>
        <v>14.536394295389673</v>
      </c>
      <c r="M172">
        <f t="shared" si="28"/>
        <v>211.30675911103742</v>
      </c>
    </row>
    <row r="173" spans="1:13" x14ac:dyDescent="0.25">
      <c r="A173">
        <v>705.04999999999268</v>
      </c>
      <c r="B173">
        <v>325</v>
      </c>
      <c r="C173">
        <f t="shared" si="23"/>
        <v>284.40465041625515</v>
      </c>
      <c r="D173">
        <f t="shared" si="24"/>
        <v>548.55000000000723</v>
      </c>
      <c r="E173">
        <f t="shared" si="25"/>
        <v>40.595349583744849</v>
      </c>
      <c r="F173">
        <f t="shared" si="26"/>
        <v>0.12376885561574566</v>
      </c>
      <c r="G173">
        <f t="shared" si="26"/>
        <v>20.806822792611726</v>
      </c>
      <c r="H173">
        <f t="shared" si="26"/>
        <v>0</v>
      </c>
      <c r="I173">
        <f t="shared" si="26"/>
        <v>0</v>
      </c>
      <c r="J173">
        <f t="shared" si="21"/>
        <v>0</v>
      </c>
      <c r="K173">
        <f t="shared" si="27"/>
        <v>20.930591648227473</v>
      </c>
      <c r="L173">
        <f t="shared" si="22"/>
        <v>19.664757935517375</v>
      </c>
      <c r="M173">
        <f t="shared" si="28"/>
        <v>386.7027046624936</v>
      </c>
    </row>
    <row r="174" spans="1:13" x14ac:dyDescent="0.25">
      <c r="A174">
        <v>705.09999999999263</v>
      </c>
      <c r="B174">
        <v>275</v>
      </c>
      <c r="C174">
        <f t="shared" si="23"/>
        <v>284.37875546775791</v>
      </c>
      <c r="D174">
        <f t="shared" si="24"/>
        <v>548.50000000000728</v>
      </c>
      <c r="E174">
        <f t="shared" si="25"/>
        <v>-9.3787554677579124</v>
      </c>
      <c r="F174">
        <f t="shared" si="26"/>
        <v>0.14375188369387973</v>
      </c>
      <c r="G174">
        <f t="shared" si="26"/>
        <v>21.681959645836194</v>
      </c>
      <c r="H174">
        <f t="shared" si="26"/>
        <v>0</v>
      </c>
      <c r="I174">
        <f t="shared" si="26"/>
        <v>0</v>
      </c>
      <c r="J174">
        <f t="shared" si="21"/>
        <v>0</v>
      </c>
      <c r="K174">
        <f t="shared" si="27"/>
        <v>21.825711529530075</v>
      </c>
      <c r="L174">
        <f t="shared" si="22"/>
        <v>-31.204466997287987</v>
      </c>
      <c r="M174">
        <f t="shared" si="28"/>
        <v>973.7187605848352</v>
      </c>
    </row>
    <row r="175" spans="1:13" x14ac:dyDescent="0.25">
      <c r="A175">
        <v>705.14999999999259</v>
      </c>
      <c r="B175">
        <v>299</v>
      </c>
      <c r="C175">
        <f t="shared" si="23"/>
        <v>284.35286051926067</v>
      </c>
      <c r="D175">
        <f t="shared" si="24"/>
        <v>548.45000000000732</v>
      </c>
      <c r="E175">
        <f t="shared" si="25"/>
        <v>14.647139480739327</v>
      </c>
      <c r="F175">
        <f t="shared" si="26"/>
        <v>0.16662430317213564</v>
      </c>
      <c r="G175">
        <f t="shared" si="26"/>
        <v>22.548306427754024</v>
      </c>
      <c r="H175">
        <f t="shared" si="26"/>
        <v>0</v>
      </c>
      <c r="I175">
        <f t="shared" si="26"/>
        <v>0</v>
      </c>
      <c r="J175">
        <f t="shared" si="21"/>
        <v>0</v>
      </c>
      <c r="K175">
        <f t="shared" si="27"/>
        <v>22.714930730926159</v>
      </c>
      <c r="L175">
        <f t="shared" si="22"/>
        <v>-8.0677912501868327</v>
      </c>
      <c r="M175">
        <f t="shared" si="28"/>
        <v>65.08925565659122</v>
      </c>
    </row>
    <row r="176" spans="1:13" x14ac:dyDescent="0.25">
      <c r="A176">
        <v>705.19999999999254</v>
      </c>
      <c r="B176">
        <v>292</v>
      </c>
      <c r="C176">
        <f t="shared" si="23"/>
        <v>284.32696557076338</v>
      </c>
      <c r="D176">
        <f t="shared" si="24"/>
        <v>548.40000000000737</v>
      </c>
      <c r="E176">
        <f t="shared" si="25"/>
        <v>7.6730344292366226</v>
      </c>
      <c r="F176">
        <f t="shared" si="26"/>
        <v>0.19274618065722376</v>
      </c>
      <c r="G176">
        <f t="shared" si="26"/>
        <v>23.401945175599927</v>
      </c>
      <c r="H176">
        <f t="shared" si="26"/>
        <v>0</v>
      </c>
      <c r="I176">
        <f t="shared" si="26"/>
        <v>0</v>
      </c>
      <c r="J176">
        <f t="shared" si="21"/>
        <v>0</v>
      </c>
      <c r="K176">
        <f t="shared" si="27"/>
        <v>23.594691356257151</v>
      </c>
      <c r="L176">
        <f t="shared" si="22"/>
        <v>-15.921656927020528</v>
      </c>
      <c r="M176">
        <f t="shared" si="28"/>
        <v>253.49915930174078</v>
      </c>
    </row>
    <row r="177" spans="1:13" x14ac:dyDescent="0.25">
      <c r="A177">
        <v>705.2499999999925</v>
      </c>
      <c r="B177">
        <v>311</v>
      </c>
      <c r="C177">
        <f t="shared" si="23"/>
        <v>284.30107062226614</v>
      </c>
      <c r="D177">
        <f t="shared" si="24"/>
        <v>548.35000000000741</v>
      </c>
      <c r="E177">
        <f t="shared" si="25"/>
        <v>26.698929377733862</v>
      </c>
      <c r="F177">
        <f t="shared" si="26"/>
        <v>0.22251323563438616</v>
      </c>
      <c r="G177">
        <f t="shared" si="26"/>
        <v>24.238883982842946</v>
      </c>
      <c r="H177">
        <f t="shared" si="26"/>
        <v>0</v>
      </c>
      <c r="I177">
        <f t="shared" si="26"/>
        <v>0</v>
      </c>
      <c r="J177">
        <f t="shared" si="21"/>
        <v>0</v>
      </c>
      <c r="K177">
        <f t="shared" si="27"/>
        <v>24.461397218477334</v>
      </c>
      <c r="L177">
        <f t="shared" si="22"/>
        <v>2.2375321592565278</v>
      </c>
      <c r="M177">
        <f t="shared" si="28"/>
        <v>5.0065501637071801</v>
      </c>
    </row>
    <row r="178" spans="1:13" x14ac:dyDescent="0.25">
      <c r="A178">
        <v>705.29999999999245</v>
      </c>
      <c r="B178">
        <v>345</v>
      </c>
      <c r="C178">
        <f t="shared" si="23"/>
        <v>284.2751756737689</v>
      </c>
      <c r="D178">
        <f t="shared" si="24"/>
        <v>548.30000000000746</v>
      </c>
      <c r="E178">
        <f t="shared" si="25"/>
        <v>60.724824326231101</v>
      </c>
      <c r="F178">
        <f t="shared" si="26"/>
        <v>0.25635898882246844</v>
      </c>
      <c r="G178">
        <f t="shared" si="26"/>
        <v>25.055087016402155</v>
      </c>
      <c r="H178">
        <f t="shared" si="26"/>
        <v>0</v>
      </c>
      <c r="I178">
        <f t="shared" si="26"/>
        <v>0</v>
      </c>
      <c r="J178">
        <f t="shared" si="21"/>
        <v>0</v>
      </c>
      <c r="K178">
        <f t="shared" si="27"/>
        <v>25.311446005224624</v>
      </c>
      <c r="L178">
        <f t="shared" si="22"/>
        <v>35.413378321006476</v>
      </c>
      <c r="M178">
        <f t="shared" si="28"/>
        <v>1254.1073641067314</v>
      </c>
    </row>
    <row r="179" spans="1:13" x14ac:dyDescent="0.25">
      <c r="A179">
        <v>705.34999999999241</v>
      </c>
      <c r="B179">
        <v>275</v>
      </c>
      <c r="C179">
        <f t="shared" si="23"/>
        <v>284.24928072527166</v>
      </c>
      <c r="D179">
        <f t="shared" si="24"/>
        <v>548.2500000000075</v>
      </c>
      <c r="E179">
        <f t="shared" si="25"/>
        <v>-9.2492807252716602</v>
      </c>
      <c r="F179">
        <f t="shared" si="26"/>
        <v>0.29475683447905754</v>
      </c>
      <c r="G179">
        <f t="shared" si="26"/>
        <v>25.846506088841039</v>
      </c>
      <c r="H179">
        <f t="shared" si="26"/>
        <v>0</v>
      </c>
      <c r="I179">
        <f t="shared" si="26"/>
        <v>0</v>
      </c>
      <c r="J179">
        <f t="shared" si="21"/>
        <v>0</v>
      </c>
      <c r="K179">
        <f t="shared" si="27"/>
        <v>26.141262923320095</v>
      </c>
      <c r="L179">
        <f t="shared" si="22"/>
        <v>-35.390543648591759</v>
      </c>
      <c r="M179">
        <f t="shared" si="28"/>
        <v>1252.4905797428785</v>
      </c>
    </row>
    <row r="180" spans="1:13" x14ac:dyDescent="0.25">
      <c r="A180">
        <v>705.39999999999236</v>
      </c>
      <c r="B180">
        <v>325</v>
      </c>
      <c r="C180">
        <f t="shared" si="23"/>
        <v>284.22338577677442</v>
      </c>
      <c r="D180">
        <f t="shared" si="24"/>
        <v>548.20000000000755</v>
      </c>
      <c r="E180">
        <f t="shared" si="25"/>
        <v>40.776614223225579</v>
      </c>
      <c r="F180">
        <f t="shared" si="26"/>
        <v>0.33822199797230618</v>
      </c>
      <c r="G180">
        <f t="shared" si="26"/>
        <v>26.609113452454757</v>
      </c>
      <c r="H180">
        <f t="shared" si="26"/>
        <v>0</v>
      </c>
      <c r="I180">
        <f t="shared" si="26"/>
        <v>0</v>
      </c>
      <c r="J180">
        <f t="shared" si="21"/>
        <v>0</v>
      </c>
      <c r="K180">
        <f t="shared" si="27"/>
        <v>26.947335450427062</v>
      </c>
      <c r="L180">
        <f t="shared" si="22"/>
        <v>13.829278772798517</v>
      </c>
      <c r="M180">
        <f t="shared" si="28"/>
        <v>191.24895137577565</v>
      </c>
    </row>
    <row r="181" spans="1:13" x14ac:dyDescent="0.25">
      <c r="A181">
        <v>705.44999999999231</v>
      </c>
      <c r="B181">
        <v>321</v>
      </c>
      <c r="C181">
        <f t="shared" si="23"/>
        <v>284.19749082827718</v>
      </c>
      <c r="D181">
        <f t="shared" si="24"/>
        <v>548.15000000000759</v>
      </c>
      <c r="E181">
        <f t="shared" si="25"/>
        <v>36.802509171722818</v>
      </c>
      <c r="F181">
        <f t="shared" si="26"/>
        <v>0.38731333575386628</v>
      </c>
      <c r="G181">
        <f t="shared" si="26"/>
        <v>27.338935453081177</v>
      </c>
      <c r="H181">
        <f t="shared" si="26"/>
        <v>0</v>
      </c>
      <c r="I181">
        <f t="shared" si="26"/>
        <v>0</v>
      </c>
      <c r="J181">
        <f t="shared" si="21"/>
        <v>0</v>
      </c>
      <c r="K181">
        <f t="shared" si="27"/>
        <v>27.726248788835044</v>
      </c>
      <c r="L181">
        <f t="shared" si="22"/>
        <v>9.0762603828877744</v>
      </c>
      <c r="M181">
        <f t="shared" si="28"/>
        <v>82.378502537978122</v>
      </c>
    </row>
    <row r="182" spans="1:13" x14ac:dyDescent="0.25">
      <c r="A182">
        <v>705.49999999999227</v>
      </c>
      <c r="B182">
        <v>280</v>
      </c>
      <c r="C182">
        <f t="shared" si="23"/>
        <v>284.17159587977989</v>
      </c>
      <c r="D182">
        <f t="shared" si="24"/>
        <v>548.10000000000764</v>
      </c>
      <c r="E182">
        <f t="shared" si="25"/>
        <v>-4.1715958797798862</v>
      </c>
      <c r="F182">
        <f t="shared" si="26"/>
        <v>0.44263493079193794</v>
      </c>
      <c r="G182">
        <f t="shared" si="26"/>
        <v>28.032086657339605</v>
      </c>
      <c r="H182">
        <f t="shared" si="26"/>
        <v>0</v>
      </c>
      <c r="I182">
        <f t="shared" si="26"/>
        <v>0</v>
      </c>
      <c r="J182">
        <f t="shared" si="21"/>
        <v>0</v>
      </c>
      <c r="K182">
        <f t="shared" si="27"/>
        <v>28.474721588131544</v>
      </c>
      <c r="L182">
        <f t="shared" si="22"/>
        <v>-32.64631746791143</v>
      </c>
      <c r="M182">
        <f t="shared" si="28"/>
        <v>1065.782044215659</v>
      </c>
    </row>
    <row r="183" spans="1:13" x14ac:dyDescent="0.25">
      <c r="A183">
        <v>705.54999999999222</v>
      </c>
      <c r="B183">
        <v>314</v>
      </c>
      <c r="C183">
        <f t="shared" si="23"/>
        <v>284.14570093128265</v>
      </c>
      <c r="D183">
        <f t="shared" si="24"/>
        <v>548.05000000000769</v>
      </c>
      <c r="E183">
        <f t="shared" si="25"/>
        <v>29.854299068717353</v>
      </c>
      <c r="F183">
        <f t="shared" si="26"/>
        <v>0.50483743265024972</v>
      </c>
      <c r="G183">
        <f t="shared" si="26"/>
        <v>28.68480404843611</v>
      </c>
      <c r="H183">
        <f t="shared" si="26"/>
        <v>0</v>
      </c>
      <c r="I183">
        <f t="shared" si="26"/>
        <v>0</v>
      </c>
      <c r="J183">
        <f t="shared" si="21"/>
        <v>0</v>
      </c>
      <c r="K183">
        <f t="shared" si="27"/>
        <v>29.189641481086358</v>
      </c>
      <c r="L183">
        <f t="shared" si="22"/>
        <v>0.66465758763099458</v>
      </c>
      <c r="M183">
        <f t="shared" si="28"/>
        <v>0.44176970879545324</v>
      </c>
    </row>
    <row r="184" spans="1:13" x14ac:dyDescent="0.25">
      <c r="A184">
        <v>705.59999999999218</v>
      </c>
      <c r="B184">
        <v>299</v>
      </c>
      <c r="C184">
        <f t="shared" si="23"/>
        <v>284.11980598278541</v>
      </c>
      <c r="D184">
        <f t="shared" si="24"/>
        <v>548.00000000000773</v>
      </c>
      <c r="E184">
        <f t="shared" si="25"/>
        <v>14.880194017214592</v>
      </c>
      <c r="F184">
        <f t="shared" si="26"/>
        <v>0.57461908783305171</v>
      </c>
      <c r="G184">
        <f t="shared" si="26"/>
        <v>29.293480873182485</v>
      </c>
      <c r="H184">
        <f t="shared" si="26"/>
        <v>0</v>
      </c>
      <c r="I184">
        <f t="shared" si="26"/>
        <v>0</v>
      </c>
      <c r="J184">
        <f t="shared" si="21"/>
        <v>0</v>
      </c>
      <c r="K184">
        <f t="shared" si="27"/>
        <v>29.868099961015538</v>
      </c>
      <c r="L184">
        <f t="shared" si="22"/>
        <v>-14.987905943800946</v>
      </c>
      <c r="M184">
        <f t="shared" si="28"/>
        <v>224.63732458022375</v>
      </c>
    </row>
    <row r="185" spans="1:13" x14ac:dyDescent="0.25">
      <c r="A185">
        <v>705.64999999999213</v>
      </c>
      <c r="B185">
        <v>315</v>
      </c>
      <c r="C185">
        <f t="shared" si="23"/>
        <v>284.09391103428817</v>
      </c>
      <c r="D185">
        <f t="shared" si="24"/>
        <v>547.95000000000778</v>
      </c>
      <c r="E185">
        <f t="shared" si="25"/>
        <v>30.906088965711831</v>
      </c>
      <c r="F185">
        <f t="shared" si="26"/>
        <v>0.65272640287213324</v>
      </c>
      <c r="G185">
        <f t="shared" si="26"/>
        <v>29.854699716859571</v>
      </c>
      <c r="H185">
        <f t="shared" si="26"/>
        <v>0</v>
      </c>
      <c r="I185">
        <f t="shared" si="26"/>
        <v>0</v>
      </c>
      <c r="J185">
        <f t="shared" si="21"/>
        <v>0</v>
      </c>
      <c r="K185">
        <f t="shared" si="27"/>
        <v>30.507426119731704</v>
      </c>
      <c r="L185">
        <f t="shared" si="22"/>
        <v>0.39866284598012669</v>
      </c>
      <c r="M185">
        <f t="shared" si="28"/>
        <v>0.15893206476497421</v>
      </c>
    </row>
    <row r="186" spans="1:13" x14ac:dyDescent="0.25">
      <c r="A186">
        <v>705.69999999999209</v>
      </c>
      <c r="B186">
        <v>306</v>
      </c>
      <c r="C186">
        <f t="shared" si="23"/>
        <v>284.06801608579093</v>
      </c>
      <c r="D186">
        <f t="shared" si="24"/>
        <v>547.90000000000782</v>
      </c>
      <c r="E186">
        <f t="shared" si="25"/>
        <v>21.93198391420907</v>
      </c>
      <c r="F186">
        <f t="shared" si="26"/>
        <v>0.73995438003102221</v>
      </c>
      <c r="G186">
        <f t="shared" si="26"/>
        <v>30.365264383295553</v>
      </c>
      <c r="H186">
        <f t="shared" si="26"/>
        <v>0</v>
      </c>
      <c r="I186">
        <f t="shared" si="26"/>
        <v>0</v>
      </c>
      <c r="J186">
        <f t="shared" si="21"/>
        <v>0</v>
      </c>
      <c r="K186">
        <f t="shared" si="27"/>
        <v>31.105218763326576</v>
      </c>
      <c r="L186">
        <f t="shared" si="22"/>
        <v>-9.173234849117506</v>
      </c>
      <c r="M186">
        <f t="shared" si="28"/>
        <v>84.148237597063869</v>
      </c>
    </row>
    <row r="187" spans="1:13" x14ac:dyDescent="0.25">
      <c r="A187">
        <v>705.74999999999204</v>
      </c>
      <c r="B187">
        <v>327</v>
      </c>
      <c r="C187">
        <f t="shared" si="23"/>
        <v>284.04212113729369</v>
      </c>
      <c r="D187">
        <f t="shared" si="24"/>
        <v>547.85000000000787</v>
      </c>
      <c r="E187">
        <f t="shared" si="25"/>
        <v>42.957878862706309</v>
      </c>
      <c r="F187">
        <f t="shared" si="26"/>
        <v>0.83714626357114874</v>
      </c>
      <c r="G187">
        <f t="shared" si="26"/>
        <v>30.822230165177242</v>
      </c>
      <c r="H187">
        <f t="shared" si="26"/>
        <v>0</v>
      </c>
      <c r="I187">
        <f t="shared" si="26"/>
        <v>0</v>
      </c>
      <c r="J187">
        <f t="shared" si="21"/>
        <v>0</v>
      </c>
      <c r="K187">
        <f t="shared" si="27"/>
        <v>31.659376428748391</v>
      </c>
      <c r="L187">
        <f t="shared" si="22"/>
        <v>11.298502433957918</v>
      </c>
      <c r="M187">
        <f t="shared" si="28"/>
        <v>127.65615725015299</v>
      </c>
    </row>
    <row r="188" spans="1:13" x14ac:dyDescent="0.25">
      <c r="A188">
        <v>705.799999999992</v>
      </c>
      <c r="B188">
        <v>339</v>
      </c>
      <c r="C188">
        <f t="shared" si="23"/>
        <v>284.0162261887964</v>
      </c>
      <c r="D188">
        <f t="shared" si="24"/>
        <v>547.80000000000791</v>
      </c>
      <c r="E188">
        <f t="shared" si="25"/>
        <v>54.983773811203605</v>
      </c>
      <c r="F188">
        <f t="shared" si="26"/>
        <v>0.94519273339553567</v>
      </c>
      <c r="G188">
        <f t="shared" si="26"/>
        <v>31.222932104179424</v>
      </c>
      <c r="H188">
        <f t="shared" si="26"/>
        <v>0</v>
      </c>
      <c r="I188">
        <f t="shared" si="26"/>
        <v>0</v>
      </c>
      <c r="J188">
        <f t="shared" si="21"/>
        <v>0</v>
      </c>
      <c r="K188">
        <f t="shared" si="27"/>
        <v>32.168124837574958</v>
      </c>
      <c r="L188">
        <f t="shared" si="22"/>
        <v>22.815648973628647</v>
      </c>
      <c r="M188">
        <f t="shared" si="28"/>
        <v>520.553838087842</v>
      </c>
    </row>
    <row r="189" spans="1:13" x14ac:dyDescent="0.25">
      <c r="A189">
        <v>705.84999999999195</v>
      </c>
      <c r="B189">
        <v>320</v>
      </c>
      <c r="C189">
        <f t="shared" si="23"/>
        <v>283.99033124029916</v>
      </c>
      <c r="D189">
        <f t="shared" si="24"/>
        <v>547.75000000000796</v>
      </c>
      <c r="E189">
        <f t="shared" si="25"/>
        <v>36.009668759700844</v>
      </c>
      <c r="F189">
        <f t="shared" si="26"/>
        <v>1.065030482688951</v>
      </c>
      <c r="G189">
        <f t="shared" si="26"/>
        <v>31.565010861858227</v>
      </c>
      <c r="H189">
        <f t="shared" si="26"/>
        <v>0</v>
      </c>
      <c r="I189">
        <f t="shared" si="26"/>
        <v>0</v>
      </c>
      <c r="J189">
        <f t="shared" si="21"/>
        <v>0</v>
      </c>
      <c r="K189">
        <f t="shared" si="27"/>
        <v>32.63004134454718</v>
      </c>
      <c r="L189">
        <f t="shared" si="22"/>
        <v>3.3796274151536636</v>
      </c>
      <c r="M189">
        <f t="shared" si="28"/>
        <v>11.421881465258235</v>
      </c>
    </row>
    <row r="190" spans="1:13" x14ac:dyDescent="0.25">
      <c r="A190">
        <v>705.89999999999191</v>
      </c>
      <c r="B190">
        <v>301</v>
      </c>
      <c r="C190">
        <f t="shared" si="23"/>
        <v>283.96443629180192</v>
      </c>
      <c r="D190">
        <f t="shared" si="24"/>
        <v>547.700000000008</v>
      </c>
      <c r="E190">
        <f t="shared" si="25"/>
        <v>17.035563708198083</v>
      </c>
      <c r="F190">
        <f t="shared" si="26"/>
        <v>1.1976401170387689</v>
      </c>
      <c r="G190">
        <f t="shared" si="26"/>
        <v>31.846435850140285</v>
      </c>
      <c r="H190">
        <f t="shared" si="26"/>
        <v>0</v>
      </c>
      <c r="I190">
        <f t="shared" si="26"/>
        <v>0</v>
      </c>
      <c r="J190">
        <f t="shared" si="21"/>
        <v>0</v>
      </c>
      <c r="K190">
        <f t="shared" si="27"/>
        <v>33.044075967179054</v>
      </c>
      <c r="L190">
        <f t="shared" si="22"/>
        <v>-16.008512258980971</v>
      </c>
      <c r="M190">
        <f t="shared" si="28"/>
        <v>256.27246474594403</v>
      </c>
    </row>
    <row r="191" spans="1:13" x14ac:dyDescent="0.25">
      <c r="A191">
        <v>705.94999999999186</v>
      </c>
      <c r="B191">
        <v>366</v>
      </c>
      <c r="C191">
        <f t="shared" si="23"/>
        <v>283.93854134330468</v>
      </c>
      <c r="D191">
        <f t="shared" si="24"/>
        <v>547.65000000000805</v>
      </c>
      <c r="E191">
        <f t="shared" si="25"/>
        <v>82.061458656695322</v>
      </c>
      <c r="F191">
        <f t="shared" si="26"/>
        <v>1.3440433145717623</v>
      </c>
      <c r="G191">
        <f t="shared" si="26"/>
        <v>32.065525304246378</v>
      </c>
      <c r="H191">
        <f t="shared" si="26"/>
        <v>0</v>
      </c>
      <c r="I191">
        <f t="shared" si="26"/>
        <v>0</v>
      </c>
      <c r="J191">
        <f t="shared" si="21"/>
        <v>0</v>
      </c>
      <c r="K191">
        <f t="shared" si="27"/>
        <v>33.409568618818142</v>
      </c>
      <c r="L191">
        <f t="shared" si="22"/>
        <v>48.65189003787718</v>
      </c>
      <c r="M191">
        <f t="shared" si="28"/>
        <v>2367.0064042576928</v>
      </c>
    </row>
    <row r="192" spans="1:13" x14ac:dyDescent="0.25">
      <c r="A192">
        <v>705.99999999999181</v>
      </c>
      <c r="B192">
        <v>321</v>
      </c>
      <c r="C192">
        <f t="shared" si="23"/>
        <v>283.91264639480744</v>
      </c>
      <c r="D192">
        <f t="shared" si="24"/>
        <v>547.60000000000809</v>
      </c>
      <c r="E192">
        <f t="shared" si="25"/>
        <v>37.087353605192561</v>
      </c>
      <c r="F192">
        <f t="shared" si="26"/>
        <v>1.5052991899933093</v>
      </c>
      <c r="G192">
        <f t="shared" si="26"/>
        <v>32.220963020480916</v>
      </c>
      <c r="H192">
        <f t="shared" si="26"/>
        <v>0</v>
      </c>
      <c r="I192">
        <f t="shared" si="26"/>
        <v>0</v>
      </c>
      <c r="J192">
        <f t="shared" si="21"/>
        <v>0</v>
      </c>
      <c r="K192">
        <f t="shared" si="27"/>
        <v>33.726262210474225</v>
      </c>
      <c r="L192">
        <f t="shared" si="22"/>
        <v>3.3610913947183363</v>
      </c>
      <c r="M192">
        <f t="shared" si="28"/>
        <v>11.29693536364965</v>
      </c>
    </row>
    <row r="193" spans="1:13" x14ac:dyDescent="0.25">
      <c r="A193">
        <v>706.04999999999177</v>
      </c>
      <c r="B193">
        <v>349</v>
      </c>
      <c r="C193">
        <f t="shared" si="23"/>
        <v>283.8867514463102</v>
      </c>
      <c r="D193">
        <f t="shared" si="24"/>
        <v>547.55000000000814</v>
      </c>
      <c r="E193">
        <f t="shared" si="25"/>
        <v>65.1132485536898</v>
      </c>
      <c r="F193">
        <f t="shared" si="26"/>
        <v>1.6824998101685826</v>
      </c>
      <c r="G193">
        <f t="shared" si="26"/>
        <v>32.311811525842025</v>
      </c>
      <c r="H193">
        <f t="shared" si="26"/>
        <v>0</v>
      </c>
      <c r="I193">
        <f t="shared" si="26"/>
        <v>0</v>
      </c>
      <c r="J193">
        <f t="shared" si="21"/>
        <v>0</v>
      </c>
      <c r="K193">
        <f t="shared" si="27"/>
        <v>33.994311336010604</v>
      </c>
      <c r="L193">
        <f t="shared" si="22"/>
        <v>31.118937217679196</v>
      </c>
      <c r="M193">
        <f t="shared" si="28"/>
        <v>968.38825355785946</v>
      </c>
    </row>
    <row r="194" spans="1:13" x14ac:dyDescent="0.25">
      <c r="A194">
        <v>706.09999999999172</v>
      </c>
      <c r="B194">
        <v>333</v>
      </c>
      <c r="C194">
        <f t="shared" si="23"/>
        <v>283.8608564978129</v>
      </c>
      <c r="D194">
        <f t="shared" si="24"/>
        <v>547.50000000000819</v>
      </c>
      <c r="E194">
        <f t="shared" si="25"/>
        <v>49.139143502187096</v>
      </c>
      <c r="F194">
        <f t="shared" si="26"/>
        <v>1.8767648151245773</v>
      </c>
      <c r="G194">
        <f t="shared" si="26"/>
        <v>32.337521495099189</v>
      </c>
      <c r="H194">
        <f t="shared" si="26"/>
        <v>0</v>
      </c>
      <c r="I194">
        <f t="shared" si="26"/>
        <v>0</v>
      </c>
      <c r="J194">
        <f t="shared" si="21"/>
        <v>0</v>
      </c>
      <c r="K194">
        <f t="shared" si="27"/>
        <v>34.21428631022377</v>
      </c>
      <c r="L194">
        <f t="shared" si="22"/>
        <v>14.924857191963326</v>
      </c>
      <c r="M194">
        <f t="shared" si="28"/>
        <v>222.75136220049941</v>
      </c>
    </row>
    <row r="195" spans="1:13" x14ac:dyDescent="0.25">
      <c r="A195">
        <v>706.14999999999168</v>
      </c>
      <c r="B195">
        <v>326</v>
      </c>
      <c r="C195">
        <f t="shared" si="23"/>
        <v>283.83496154931566</v>
      </c>
      <c r="D195">
        <f t="shared" si="24"/>
        <v>547.45000000000823</v>
      </c>
      <c r="E195">
        <f t="shared" si="25"/>
        <v>42.165038450684335</v>
      </c>
      <c r="F195">
        <f t="shared" si="26"/>
        <v>2.0892351061405261</v>
      </c>
      <c r="G195">
        <f t="shared" si="26"/>
        <v>32.297937282993395</v>
      </c>
      <c r="H195">
        <f t="shared" si="26"/>
        <v>0</v>
      </c>
      <c r="I195">
        <f t="shared" si="26"/>
        <v>0</v>
      </c>
      <c r="J195">
        <f t="shared" si="21"/>
        <v>0</v>
      </c>
      <c r="K195">
        <f t="shared" si="27"/>
        <v>34.387172389133923</v>
      </c>
      <c r="L195">
        <f t="shared" si="22"/>
        <v>7.7778660615504123</v>
      </c>
      <c r="M195">
        <f t="shared" si="28"/>
        <v>60.495200471417725</v>
      </c>
    </row>
    <row r="196" spans="1:13" x14ac:dyDescent="0.25">
      <c r="A196">
        <v>706.19999999999163</v>
      </c>
      <c r="B196">
        <v>298</v>
      </c>
      <c r="C196">
        <f t="shared" si="23"/>
        <v>283.80906660081843</v>
      </c>
      <c r="D196">
        <f t="shared" si="24"/>
        <v>547.40000000000828</v>
      </c>
      <c r="E196">
        <f t="shared" si="25"/>
        <v>14.190933399181574</v>
      </c>
      <c r="F196">
        <f t="shared" si="26"/>
        <v>2.3210655719701365</v>
      </c>
      <c r="G196">
        <f t="shared" si="26"/>
        <v>32.193298493612225</v>
      </c>
      <c r="H196">
        <f t="shared" si="26"/>
        <v>0</v>
      </c>
      <c r="I196">
        <f t="shared" si="26"/>
        <v>0</v>
      </c>
      <c r="J196">
        <f t="shared" si="21"/>
        <v>0</v>
      </c>
      <c r="K196">
        <f t="shared" si="27"/>
        <v>34.514364065582363</v>
      </c>
      <c r="L196">
        <f t="shared" si="22"/>
        <v>-20.323430666400789</v>
      </c>
      <c r="M196">
        <f t="shared" si="28"/>
        <v>413.04183405200001</v>
      </c>
    </row>
    <row r="197" spans="1:13" x14ac:dyDescent="0.25">
      <c r="A197">
        <v>706.24999999999159</v>
      </c>
      <c r="B197">
        <v>304</v>
      </c>
      <c r="C197">
        <f t="shared" si="23"/>
        <v>283.78317165232119</v>
      </c>
      <c r="D197">
        <f t="shared" si="24"/>
        <v>547.35000000000832</v>
      </c>
      <c r="E197">
        <f t="shared" si="25"/>
        <v>20.216828347678813</v>
      </c>
      <c r="F197">
        <f t="shared" si="26"/>
        <v>2.5734168352106668</v>
      </c>
      <c r="G197">
        <f t="shared" si="26"/>
        <v>32.02423756480114</v>
      </c>
      <c r="H197">
        <f t="shared" si="26"/>
        <v>0</v>
      </c>
      <c r="I197">
        <f t="shared" si="26"/>
        <v>0</v>
      </c>
      <c r="J197">
        <f t="shared" si="21"/>
        <v>0</v>
      </c>
      <c r="K197">
        <f t="shared" si="27"/>
        <v>34.597654400011805</v>
      </c>
      <c r="L197">
        <f t="shared" si="22"/>
        <v>-14.380826052332992</v>
      </c>
      <c r="M197">
        <f t="shared" si="28"/>
        <v>206.80815794745931</v>
      </c>
    </row>
    <row r="198" spans="1:13" x14ac:dyDescent="0.25">
      <c r="A198">
        <v>706.29999999999154</v>
      </c>
      <c r="B198">
        <v>324</v>
      </c>
      <c r="C198">
        <f t="shared" si="23"/>
        <v>283.75727670382395</v>
      </c>
      <c r="D198">
        <f t="shared" si="24"/>
        <v>547.30000000000837</v>
      </c>
      <c r="E198">
        <f t="shared" si="25"/>
        <v>40.242723296176052</v>
      </c>
      <c r="F198">
        <f t="shared" si="26"/>
        <v>2.8474460133767359</v>
      </c>
      <c r="G198">
        <f t="shared" si="26"/>
        <v>31.791773401682146</v>
      </c>
      <c r="H198">
        <f t="shared" si="26"/>
        <v>0</v>
      </c>
      <c r="I198">
        <f t="shared" si="26"/>
        <v>0</v>
      </c>
      <c r="J198">
        <f t="shared" si="21"/>
        <v>0</v>
      </c>
      <c r="K198">
        <f t="shared" si="27"/>
        <v>34.639219415058882</v>
      </c>
      <c r="L198">
        <f t="shared" si="22"/>
        <v>5.6035038811171702</v>
      </c>
      <c r="M198">
        <f t="shared" si="28"/>
        <v>31.399255745695189</v>
      </c>
    </row>
    <row r="199" spans="1:13" x14ac:dyDescent="0.25">
      <c r="A199">
        <v>706.3499999999915</v>
      </c>
      <c r="B199">
        <v>306</v>
      </c>
      <c r="C199">
        <f t="shared" si="23"/>
        <v>283.73138175532671</v>
      </c>
      <c r="D199">
        <f t="shared" si="24"/>
        <v>547.25000000000841</v>
      </c>
      <c r="E199">
        <f t="shared" si="25"/>
        <v>22.268618244673291</v>
      </c>
      <c r="F199">
        <f t="shared" si="26"/>
        <v>3.1442965032900716</v>
      </c>
      <c r="G199">
        <f t="shared" si="26"/>
        <v>31.497301148943691</v>
      </c>
      <c r="H199">
        <f t="shared" si="26"/>
        <v>0</v>
      </c>
      <c r="I199">
        <f t="shared" si="26"/>
        <v>0</v>
      </c>
      <c r="J199">
        <f t="shared" si="21"/>
        <v>0</v>
      </c>
      <c r="K199">
        <f t="shared" si="27"/>
        <v>34.641597652233763</v>
      </c>
      <c r="L199">
        <f t="shared" si="22"/>
        <v>-12.372979407560472</v>
      </c>
      <c r="M199">
        <f t="shared" si="28"/>
        <v>153.09061941991547</v>
      </c>
    </row>
    <row r="200" spans="1:13" x14ac:dyDescent="0.25">
      <c r="A200">
        <v>706.39999999999145</v>
      </c>
      <c r="B200">
        <v>335</v>
      </c>
      <c r="C200">
        <f t="shared" si="23"/>
        <v>283.70548680682941</v>
      </c>
      <c r="D200">
        <f t="shared" si="24"/>
        <v>547.20000000000846</v>
      </c>
      <c r="E200">
        <f t="shared" si="25"/>
        <v>51.294513193170587</v>
      </c>
      <c r="F200">
        <f t="shared" si="26"/>
        <v>3.4650868128608088</v>
      </c>
      <c r="G200">
        <f t="shared" si="26"/>
        <v>31.142578245535489</v>
      </c>
      <c r="H200">
        <f t="shared" si="26"/>
        <v>0</v>
      </c>
      <c r="I200">
        <f t="shared" si="26"/>
        <v>0</v>
      </c>
      <c r="J200">
        <f t="shared" si="21"/>
        <v>0</v>
      </c>
      <c r="K200">
        <f t="shared" si="27"/>
        <v>34.6076650583963</v>
      </c>
      <c r="L200">
        <f t="shared" si="22"/>
        <v>16.686848134774287</v>
      </c>
      <c r="M200">
        <f t="shared" si="28"/>
        <v>278.4509006730201</v>
      </c>
    </row>
    <row r="201" spans="1:13" x14ac:dyDescent="0.25">
      <c r="A201">
        <v>706.44999999999141</v>
      </c>
      <c r="B201">
        <v>289</v>
      </c>
      <c r="C201">
        <f t="shared" si="23"/>
        <v>283.67959185833217</v>
      </c>
      <c r="D201">
        <f t="shared" si="24"/>
        <v>547.1500000000085</v>
      </c>
      <c r="E201">
        <f t="shared" si="25"/>
        <v>5.3204081416678264</v>
      </c>
      <c r="F201">
        <f t="shared" si="26"/>
        <v>3.8108984810702675</v>
      </c>
      <c r="G201">
        <f t="shared" si="26"/>
        <v>30.729706956780472</v>
      </c>
      <c r="H201">
        <f t="shared" si="26"/>
        <v>0</v>
      </c>
      <c r="I201">
        <f t="shared" si="26"/>
        <v>0</v>
      </c>
      <c r="J201">
        <f t="shared" si="21"/>
        <v>0</v>
      </c>
      <c r="K201">
        <f t="shared" si="27"/>
        <v>34.540605437850736</v>
      </c>
      <c r="L201">
        <f t="shared" si="22"/>
        <v>-29.22019729618291</v>
      </c>
      <c r="M201">
        <f t="shared" si="28"/>
        <v>853.81993002785509</v>
      </c>
    </row>
    <row r="202" spans="1:13" x14ac:dyDescent="0.25">
      <c r="A202">
        <v>706.49999999999136</v>
      </c>
      <c r="B202">
        <v>290</v>
      </c>
      <c r="C202">
        <f t="shared" si="23"/>
        <v>283.65369690983493</v>
      </c>
      <c r="D202">
        <f t="shared" si="24"/>
        <v>547.10000000000855</v>
      </c>
      <c r="E202">
        <f t="shared" si="25"/>
        <v>6.3463030901650654</v>
      </c>
      <c r="F202">
        <f t="shared" si="26"/>
        <v>4.182763144787252</v>
      </c>
      <c r="G202">
        <f t="shared" si="26"/>
        <v>30.26111362679049</v>
      </c>
      <c r="H202">
        <f t="shared" si="26"/>
        <v>0</v>
      </c>
      <c r="I202">
        <f t="shared" si="26"/>
        <v>0</v>
      </c>
      <c r="J202">
        <f t="shared" si="21"/>
        <v>0</v>
      </c>
      <c r="K202">
        <f t="shared" si="27"/>
        <v>34.443876771577742</v>
      </c>
      <c r="L202">
        <f t="shared" si="22"/>
        <v>-28.097573681412676</v>
      </c>
      <c r="M202">
        <f t="shared" si="28"/>
        <v>789.47364678241433</v>
      </c>
    </row>
    <row r="203" spans="1:13" x14ac:dyDescent="0.25">
      <c r="A203">
        <v>706.54999999999131</v>
      </c>
      <c r="B203">
        <v>335</v>
      </c>
      <c r="C203">
        <f t="shared" si="23"/>
        <v>283.6278019613377</v>
      </c>
      <c r="D203">
        <f t="shared" si="24"/>
        <v>547.05000000000859</v>
      </c>
      <c r="E203">
        <f t="shared" si="25"/>
        <v>51.372198038662304</v>
      </c>
      <c r="F203">
        <f t="shared" si="26"/>
        <v>4.5816488297336742</v>
      </c>
      <c r="G203">
        <f t="shared" si="26"/>
        <v>29.739524937608078</v>
      </c>
      <c r="H203">
        <f t="shared" si="26"/>
        <v>0</v>
      </c>
      <c r="I203">
        <f t="shared" si="26"/>
        <v>0</v>
      </c>
      <c r="J203">
        <f t="shared" si="21"/>
        <v>0</v>
      </c>
      <c r="K203">
        <f t="shared" si="27"/>
        <v>34.321173767341755</v>
      </c>
      <c r="L203">
        <f t="shared" si="22"/>
        <v>17.05102427132055</v>
      </c>
      <c r="M203">
        <f t="shared" si="28"/>
        <v>290.73742870116251</v>
      </c>
    </row>
    <row r="204" spans="1:13" x14ac:dyDescent="0.25">
      <c r="A204">
        <v>706.59999999999127</v>
      </c>
      <c r="B204">
        <v>281</v>
      </c>
      <c r="C204">
        <f t="shared" si="23"/>
        <v>283.60190701284046</v>
      </c>
      <c r="D204">
        <f t="shared" si="24"/>
        <v>547.00000000000864</v>
      </c>
      <c r="E204">
        <f t="shared" si="25"/>
        <v>-2.6019070128404564</v>
      </c>
      <c r="F204">
        <f t="shared" si="26"/>
        <v>5.0084455621945629</v>
      </c>
      <c r="G204">
        <f t="shared" si="26"/>
        <v>29.167941499952686</v>
      </c>
      <c r="H204">
        <f t="shared" si="26"/>
        <v>0</v>
      </c>
      <c r="I204">
        <f t="shared" ref="I204:J263" si="29">I$5*EXP(-(($D204-I$6)^2)/(2*I$7^2))</f>
        <v>0</v>
      </c>
      <c r="J204">
        <f t="shared" si="29"/>
        <v>0</v>
      </c>
      <c r="K204">
        <f t="shared" si="27"/>
        <v>34.176387062147249</v>
      </c>
      <c r="L204">
        <f t="shared" ref="L204:L262" si="30">E204-K204</f>
        <v>-36.778294074987706</v>
      </c>
      <c r="M204">
        <f t="shared" si="28"/>
        <v>1352.6429150662757</v>
      </c>
    </row>
    <row r="205" spans="1:13" x14ac:dyDescent="0.25">
      <c r="A205">
        <v>706.64999999999122</v>
      </c>
      <c r="B205">
        <v>337</v>
      </c>
      <c r="C205">
        <f t="shared" ref="C205:C262" si="31">$P$12*A205+$Q$12</f>
        <v>283.57601206434322</v>
      </c>
      <c r="D205">
        <f t="shared" ref="D205:D262" si="32">$E$2-A205-$N$5</f>
        <v>546.95000000000869</v>
      </c>
      <c r="E205">
        <f t="shared" ref="E205:E262" si="33">B205-C205</f>
        <v>53.423987935656783</v>
      </c>
      <c r="F205">
        <f t="shared" ref="F205:I263" si="34">F$5*EXP(-(($D205-F$6)^2)/(2*F$7^2))</f>
        <v>5.4639504176346536</v>
      </c>
      <c r="G205">
        <f t="shared" si="34"/>
        <v>28.549609133195712</v>
      </c>
      <c r="H205">
        <f t="shared" si="34"/>
        <v>0</v>
      </c>
      <c r="I205">
        <f t="shared" si="34"/>
        <v>0</v>
      </c>
      <c r="J205">
        <f t="shared" si="29"/>
        <v>0</v>
      </c>
      <c r="K205">
        <f t="shared" ref="K205:K262" si="35">F205+G205+H205+I205+J205</f>
        <v>34.013559550830365</v>
      </c>
      <c r="L205">
        <f t="shared" si="30"/>
        <v>19.410428384826417</v>
      </c>
      <c r="M205">
        <f t="shared" ref="M205:M262" si="36">(L205)^2</f>
        <v>376.76473008247507</v>
      </c>
    </row>
    <row r="206" spans="1:13" x14ac:dyDescent="0.25">
      <c r="A206">
        <v>706.69999999999118</v>
      </c>
      <c r="B206">
        <v>290</v>
      </c>
      <c r="C206">
        <f t="shared" si="31"/>
        <v>283.55011711584592</v>
      </c>
      <c r="D206">
        <f t="shared" si="32"/>
        <v>546.90000000000873</v>
      </c>
      <c r="E206">
        <f t="shared" si="33"/>
        <v>6.4498828841540785</v>
      </c>
      <c r="F206">
        <f t="shared" si="34"/>
        <v>5.9488521418960953</v>
      </c>
      <c r="G206">
        <f t="shared" si="34"/>
        <v>27.887988218717087</v>
      </c>
      <c r="H206">
        <f t="shared" si="34"/>
        <v>0</v>
      </c>
      <c r="I206">
        <f t="shared" si="34"/>
        <v>0</v>
      </c>
      <c r="J206">
        <f t="shared" si="29"/>
        <v>0</v>
      </c>
      <c r="K206">
        <f t="shared" si="35"/>
        <v>33.836840360613181</v>
      </c>
      <c r="L206">
        <f t="shared" si="30"/>
        <v>-27.386957476459102</v>
      </c>
      <c r="M206">
        <f t="shared" si="36"/>
        <v>750.04543981737913</v>
      </c>
    </row>
    <row r="207" spans="1:13" x14ac:dyDescent="0.25">
      <c r="A207">
        <v>706.74999999999113</v>
      </c>
      <c r="B207">
        <v>352</v>
      </c>
      <c r="C207">
        <f t="shared" si="31"/>
        <v>283.52422216734868</v>
      </c>
      <c r="D207">
        <f t="shared" si="32"/>
        <v>546.85000000000878</v>
      </c>
      <c r="E207">
        <f t="shared" si="33"/>
        <v>68.475777832651318</v>
      </c>
      <c r="F207">
        <f t="shared" si="34"/>
        <v>6.4637154997331301</v>
      </c>
      <c r="G207">
        <f t="shared" si="34"/>
        <v>27.186721530729926</v>
      </c>
      <c r="H207">
        <f t="shared" si="34"/>
        <v>0</v>
      </c>
      <c r="I207">
        <f t="shared" si="34"/>
        <v>0</v>
      </c>
      <c r="J207">
        <f t="shared" si="29"/>
        <v>0</v>
      </c>
      <c r="K207">
        <f t="shared" si="35"/>
        <v>33.650437030463053</v>
      </c>
      <c r="L207">
        <f t="shared" si="30"/>
        <v>34.825340802188265</v>
      </c>
      <c r="M207">
        <f t="shared" si="36"/>
        <v>1212.8043619885589</v>
      </c>
    </row>
    <row r="208" spans="1:13" x14ac:dyDescent="0.25">
      <c r="A208">
        <v>706.79999999999109</v>
      </c>
      <c r="B208">
        <v>316</v>
      </c>
      <c r="C208">
        <f t="shared" si="31"/>
        <v>283.49832721885144</v>
      </c>
      <c r="D208">
        <f t="shared" si="32"/>
        <v>546.80000000000882</v>
      </c>
      <c r="E208">
        <f t="shared" si="33"/>
        <v>32.501672781148557</v>
      </c>
      <c r="F208">
        <f t="shared" si="34"/>
        <v>7.0089655236875927</v>
      </c>
      <c r="G208">
        <f t="shared" si="34"/>
        <v>26.44960096176208</v>
      </c>
      <c r="H208">
        <f t="shared" si="34"/>
        <v>0</v>
      </c>
      <c r="I208">
        <f t="shared" si="34"/>
        <v>0</v>
      </c>
      <c r="J208">
        <f t="shared" si="29"/>
        <v>0</v>
      </c>
      <c r="K208">
        <f t="shared" si="35"/>
        <v>33.458566485449673</v>
      </c>
      <c r="L208">
        <f t="shared" si="30"/>
        <v>-0.95689370430111609</v>
      </c>
      <c r="M208">
        <f t="shared" si="36"/>
        <v>0.91564556133111175</v>
      </c>
    </row>
    <row r="209" spans="1:13" x14ac:dyDescent="0.25">
      <c r="A209">
        <v>706.84999999999104</v>
      </c>
      <c r="B209">
        <v>323</v>
      </c>
      <c r="C209">
        <f t="shared" si="31"/>
        <v>283.4724322703542</v>
      </c>
      <c r="D209">
        <f t="shared" si="32"/>
        <v>546.75000000000887</v>
      </c>
      <c r="E209">
        <f t="shared" si="33"/>
        <v>39.527567729645796</v>
      </c>
      <c r="F209">
        <f t="shared" si="34"/>
        <v>7.5848718533017419</v>
      </c>
      <c r="G209">
        <f t="shared" si="34"/>
        <v>25.680533566156146</v>
      </c>
      <c r="H209">
        <f t="shared" si="34"/>
        <v>0</v>
      </c>
      <c r="I209">
        <f t="shared" si="34"/>
        <v>0</v>
      </c>
      <c r="J209">
        <f t="shared" si="29"/>
        <v>0</v>
      </c>
      <c r="K209">
        <f t="shared" si="35"/>
        <v>33.265405419457892</v>
      </c>
      <c r="L209">
        <f t="shared" si="30"/>
        <v>6.2621623101879038</v>
      </c>
      <c r="M209">
        <f t="shared" si="36"/>
        <v>39.214676799137905</v>
      </c>
    </row>
    <row r="210" spans="1:13" x14ac:dyDescent="0.25">
      <c r="A210">
        <v>706.899999999991</v>
      </c>
      <c r="B210">
        <v>332</v>
      </c>
      <c r="C210">
        <f t="shared" si="31"/>
        <v>283.44653732185697</v>
      </c>
      <c r="D210">
        <f t="shared" si="32"/>
        <v>546.70000000000891</v>
      </c>
      <c r="E210">
        <f t="shared" si="33"/>
        <v>48.553462678143035</v>
      </c>
      <c r="F210">
        <f t="shared" si="34"/>
        <v>8.1915333699676776</v>
      </c>
      <c r="G210">
        <f t="shared" si="34"/>
        <v>24.883507344236229</v>
      </c>
      <c r="H210">
        <f t="shared" si="34"/>
        <v>0</v>
      </c>
      <c r="I210">
        <f t="shared" si="34"/>
        <v>0</v>
      </c>
      <c r="J210">
        <f t="shared" si="29"/>
        <v>0</v>
      </c>
      <c r="K210">
        <f t="shared" si="35"/>
        <v>33.075040714203908</v>
      </c>
      <c r="L210">
        <f t="shared" si="30"/>
        <v>15.478421963939127</v>
      </c>
      <c r="M210">
        <f t="shared" si="36"/>
        <v>239.58154649375317</v>
      </c>
    </row>
    <row r="211" spans="1:13" x14ac:dyDescent="0.25">
      <c r="A211">
        <v>706.94999999999095</v>
      </c>
      <c r="B211">
        <v>291</v>
      </c>
      <c r="C211">
        <f t="shared" si="31"/>
        <v>283.42064237335973</v>
      </c>
      <c r="D211">
        <f t="shared" si="32"/>
        <v>546.65000000000896</v>
      </c>
      <c r="E211">
        <f t="shared" si="33"/>
        <v>7.5793576266402738</v>
      </c>
      <c r="F211">
        <f t="shared" si="34"/>
        <v>8.8288633458883883</v>
      </c>
      <c r="G211">
        <f t="shared" si="34"/>
        <v>24.062557182368845</v>
      </c>
      <c r="H211">
        <f t="shared" si="34"/>
        <v>0</v>
      </c>
      <c r="I211">
        <f t="shared" si="34"/>
        <v>0</v>
      </c>
      <c r="J211">
        <f t="shared" si="29"/>
        <v>0</v>
      </c>
      <c r="K211">
        <f t="shared" si="35"/>
        <v>32.891420528257235</v>
      </c>
      <c r="L211">
        <f t="shared" si="30"/>
        <v>-25.312062901616962</v>
      </c>
      <c r="M211">
        <f t="shared" si="36"/>
        <v>640.70052833541365</v>
      </c>
    </row>
    <row r="212" spans="1:13" x14ac:dyDescent="0.25">
      <c r="A212">
        <v>706.99999999999091</v>
      </c>
      <c r="B212">
        <v>323</v>
      </c>
      <c r="C212">
        <f t="shared" si="31"/>
        <v>283.39474742486243</v>
      </c>
      <c r="D212">
        <f t="shared" si="32"/>
        <v>546.600000000009</v>
      </c>
      <c r="E212">
        <f t="shared" si="33"/>
        <v>39.60525257513757</v>
      </c>
      <c r="F212">
        <f t="shared" si="34"/>
        <v>9.4965753362442182</v>
      </c>
      <c r="G212">
        <f t="shared" si="34"/>
        <v>23.221731350324927</v>
      </c>
      <c r="H212">
        <f t="shared" si="34"/>
        <v>0</v>
      </c>
      <c r="I212">
        <f t="shared" si="34"/>
        <v>0</v>
      </c>
      <c r="J212">
        <f t="shared" si="29"/>
        <v>0</v>
      </c>
      <c r="K212">
        <f t="shared" si="35"/>
        <v>32.718306686569143</v>
      </c>
      <c r="L212">
        <f t="shared" si="30"/>
        <v>6.8869458885684267</v>
      </c>
      <c r="M212">
        <f t="shared" si="36"/>
        <v>47.430023672069559</v>
      </c>
    </row>
    <row r="213" spans="1:13" x14ac:dyDescent="0.25">
      <c r="A213">
        <v>707.04999999999086</v>
      </c>
      <c r="B213">
        <v>280</v>
      </c>
      <c r="C213">
        <f t="shared" si="31"/>
        <v>283.36885247636519</v>
      </c>
      <c r="D213">
        <f t="shared" si="32"/>
        <v>546.55000000000905</v>
      </c>
      <c r="E213">
        <f t="shared" si="33"/>
        <v>-3.3688524763651913</v>
      </c>
      <c r="F213">
        <f t="shared" si="34"/>
        <v>10.194170051306836</v>
      </c>
      <c r="G213">
        <f t="shared" si="34"/>
        <v>22.365058937556096</v>
      </c>
      <c r="H213">
        <f t="shared" si="34"/>
        <v>0</v>
      </c>
      <c r="I213">
        <f t="shared" si="34"/>
        <v>0</v>
      </c>
      <c r="J213">
        <f t="shared" si="29"/>
        <v>0</v>
      </c>
      <c r="K213">
        <f t="shared" si="35"/>
        <v>32.559228988862934</v>
      </c>
      <c r="L213">
        <f t="shared" si="30"/>
        <v>-35.928081465228125</v>
      </c>
      <c r="M213">
        <f t="shared" si="36"/>
        <v>1290.8270377720687</v>
      </c>
    </row>
    <row r="214" spans="1:13" x14ac:dyDescent="0.25">
      <c r="A214">
        <v>707.09999999999081</v>
      </c>
      <c r="B214">
        <v>307</v>
      </c>
      <c r="C214">
        <f t="shared" si="31"/>
        <v>283.34295752786795</v>
      </c>
      <c r="D214">
        <f t="shared" si="32"/>
        <v>546.50000000000909</v>
      </c>
      <c r="E214">
        <f t="shared" si="33"/>
        <v>23.657042472132048</v>
      </c>
      <c r="F214">
        <f t="shared" si="34"/>
        <v>10.920923449536597</v>
      </c>
      <c r="G214">
        <f t="shared" si="34"/>
        <v>21.496518584764388</v>
      </c>
      <c r="H214">
        <f t="shared" si="34"/>
        <v>0</v>
      </c>
      <c r="I214">
        <f t="shared" si="34"/>
        <v>0</v>
      </c>
      <c r="J214">
        <f t="shared" si="29"/>
        <v>0</v>
      </c>
      <c r="K214">
        <f t="shared" si="35"/>
        <v>32.417442034300983</v>
      </c>
      <c r="L214">
        <f t="shared" si="30"/>
        <v>-8.760399562168935</v>
      </c>
      <c r="M214">
        <f t="shared" si="36"/>
        <v>76.74460048884967</v>
      </c>
    </row>
    <row r="215" spans="1:13" x14ac:dyDescent="0.25">
      <c r="A215">
        <v>707.14999999999077</v>
      </c>
      <c r="B215">
        <v>324</v>
      </c>
      <c r="C215">
        <f t="shared" si="31"/>
        <v>283.31706257937071</v>
      </c>
      <c r="D215">
        <f t="shared" si="32"/>
        <v>546.45000000000914</v>
      </c>
      <c r="E215">
        <f t="shared" si="33"/>
        <v>40.682937420629287</v>
      </c>
      <c r="F215">
        <f t="shared" si="34"/>
        <v>11.67587629329301</v>
      </c>
      <c r="G215">
        <f t="shared" si="34"/>
        <v>20.620008837093287</v>
      </c>
      <c r="H215">
        <f t="shared" si="34"/>
        <v>0</v>
      </c>
      <c r="I215">
        <f t="shared" si="34"/>
        <v>0</v>
      </c>
      <c r="J215">
        <f t="shared" si="29"/>
        <v>0</v>
      </c>
      <c r="K215">
        <f t="shared" si="35"/>
        <v>32.295885130386296</v>
      </c>
      <c r="L215">
        <f t="shared" si="30"/>
        <v>8.3870522902429911</v>
      </c>
      <c r="M215">
        <f t="shared" si="36"/>
        <v>70.342646119270199</v>
      </c>
    </row>
    <row r="216" spans="1:13" x14ac:dyDescent="0.25">
      <c r="A216">
        <v>707.19999999999072</v>
      </c>
      <c r="B216">
        <v>306</v>
      </c>
      <c r="C216">
        <f t="shared" si="31"/>
        <v>283.29116763087347</v>
      </c>
      <c r="D216">
        <f t="shared" si="32"/>
        <v>546.40000000000919</v>
      </c>
      <c r="E216">
        <f t="shared" si="33"/>
        <v>22.708832369126526</v>
      </c>
      <c r="F216">
        <f t="shared" si="34"/>
        <v>12.457825405387384</v>
      </c>
      <c r="G216">
        <f t="shared" si="34"/>
        <v>19.739320411099353</v>
      </c>
      <c r="H216">
        <f t="shared" si="34"/>
        <v>0</v>
      </c>
      <c r="I216">
        <f t="shared" si="34"/>
        <v>0</v>
      </c>
      <c r="J216">
        <f t="shared" si="29"/>
        <v>0</v>
      </c>
      <c r="K216">
        <f t="shared" si="35"/>
        <v>32.197145816486739</v>
      </c>
      <c r="L216">
        <f t="shared" si="30"/>
        <v>-9.4883134473602126</v>
      </c>
      <c r="M216">
        <f t="shared" si="36"/>
        <v>90.028092075356639</v>
      </c>
    </row>
    <row r="217" spans="1:13" x14ac:dyDescent="0.25">
      <c r="A217">
        <v>707.24999999999068</v>
      </c>
      <c r="B217">
        <v>330</v>
      </c>
      <c r="C217">
        <f t="shared" si="31"/>
        <v>283.26527268237624</v>
      </c>
      <c r="D217">
        <f t="shared" si="32"/>
        <v>546.35000000000923</v>
      </c>
      <c r="E217">
        <f t="shared" si="33"/>
        <v>46.734727317623765</v>
      </c>
      <c r="F217">
        <f t="shared" si="34"/>
        <v>13.265316857078485</v>
      </c>
      <c r="G217">
        <f t="shared" si="34"/>
        <v>18.858110630132497</v>
      </c>
      <c r="H217">
        <f t="shared" si="34"/>
        <v>0</v>
      </c>
      <c r="I217">
        <f t="shared" si="34"/>
        <v>0</v>
      </c>
      <c r="J217">
        <f t="shared" si="29"/>
        <v>0</v>
      </c>
      <c r="K217">
        <f t="shared" si="35"/>
        <v>32.123427487210982</v>
      </c>
      <c r="L217">
        <f t="shared" si="30"/>
        <v>14.611299830412783</v>
      </c>
      <c r="M217">
        <f t="shared" si="36"/>
        <v>213.49008273422061</v>
      </c>
    </row>
    <row r="218" spans="1:13" x14ac:dyDescent="0.25">
      <c r="A218">
        <v>707.29999999999063</v>
      </c>
      <c r="B218">
        <v>333</v>
      </c>
      <c r="C218">
        <f t="shared" si="31"/>
        <v>283.23937773387894</v>
      </c>
      <c r="D218">
        <f t="shared" si="32"/>
        <v>546.30000000000928</v>
      </c>
      <c r="E218">
        <f t="shared" si="33"/>
        <v>49.760622266121061</v>
      </c>
      <c r="F218">
        <f t="shared" si="34"/>
        <v>14.096641306093547</v>
      </c>
      <c r="G218">
        <f t="shared" si="34"/>
        <v>17.979880242654122</v>
      </c>
      <c r="H218">
        <f t="shared" si="34"/>
        <v>0</v>
      </c>
      <c r="I218">
        <f t="shared" si="34"/>
        <v>0</v>
      </c>
      <c r="J218">
        <f t="shared" si="29"/>
        <v>0</v>
      </c>
      <c r="K218">
        <f t="shared" si="35"/>
        <v>32.076521548747671</v>
      </c>
      <c r="L218">
        <f t="shared" si="30"/>
        <v>17.68410071737339</v>
      </c>
      <c r="M218">
        <f t="shared" si="36"/>
        <v>312.72741818220607</v>
      </c>
    </row>
    <row r="219" spans="1:13" x14ac:dyDescent="0.25">
      <c r="A219">
        <v>707.34999999999059</v>
      </c>
      <c r="B219">
        <v>327</v>
      </c>
      <c r="C219">
        <f t="shared" si="31"/>
        <v>283.2134827853817</v>
      </c>
      <c r="D219">
        <f t="shared" si="32"/>
        <v>546.25000000000932</v>
      </c>
      <c r="E219">
        <f t="shared" si="33"/>
        <v>43.7865172146183</v>
      </c>
      <c r="F219">
        <f t="shared" si="34"/>
        <v>14.949831686765979</v>
      </c>
      <c r="G219">
        <f t="shared" si="34"/>
        <v>17.107952796169982</v>
      </c>
      <c r="H219">
        <f t="shared" si="34"/>
        <v>0</v>
      </c>
      <c r="I219">
        <f t="shared" si="34"/>
        <v>0</v>
      </c>
      <c r="J219">
        <f t="shared" si="29"/>
        <v>0</v>
      </c>
      <c r="K219">
        <f t="shared" si="35"/>
        <v>32.057784482935958</v>
      </c>
      <c r="L219">
        <f t="shared" si="30"/>
        <v>11.728732731682342</v>
      </c>
      <c r="M219">
        <f t="shared" si="36"/>
        <v>137.56317149123674</v>
      </c>
    </row>
    <row r="220" spans="1:13" x14ac:dyDescent="0.25">
      <c r="A220">
        <v>707.39999999999054</v>
      </c>
      <c r="B220">
        <v>340</v>
      </c>
      <c r="C220">
        <f t="shared" si="31"/>
        <v>283.18758783688446</v>
      </c>
      <c r="D220">
        <f t="shared" si="32"/>
        <v>546.20000000000937</v>
      </c>
      <c r="E220">
        <f t="shared" si="33"/>
        <v>56.812412163115539</v>
      </c>
      <c r="F220">
        <f t="shared" si="34"/>
        <v>15.82266343342288</v>
      </c>
      <c r="G220">
        <f t="shared" si="34"/>
        <v>16.245456696664412</v>
      </c>
      <c r="H220">
        <f t="shared" si="34"/>
        <v>0</v>
      </c>
      <c r="I220">
        <f t="shared" si="34"/>
        <v>0</v>
      </c>
      <c r="J220">
        <f t="shared" si="29"/>
        <v>0</v>
      </c>
      <c r="K220">
        <f t="shared" si="35"/>
        <v>32.068120130087294</v>
      </c>
      <c r="L220">
        <f t="shared" si="30"/>
        <v>24.744292033028245</v>
      </c>
      <c r="M220">
        <f t="shared" si="36"/>
        <v>612.27998821578501</v>
      </c>
    </row>
    <row r="221" spans="1:13" x14ac:dyDescent="0.25">
      <c r="A221">
        <v>707.4499999999905</v>
      </c>
      <c r="B221">
        <v>283</v>
      </c>
      <c r="C221">
        <f t="shared" si="31"/>
        <v>283.16169288838722</v>
      </c>
      <c r="D221">
        <f t="shared" si="32"/>
        <v>546.15000000000941</v>
      </c>
      <c r="E221">
        <f t="shared" si="33"/>
        <v>-0.16169288838722196</v>
      </c>
      <c r="F221">
        <f t="shared" si="34"/>
        <v>16.712657392827875</v>
      </c>
      <c r="G221">
        <f t="shared" si="34"/>
        <v>15.395310040493936</v>
      </c>
      <c r="H221">
        <f t="shared" si="34"/>
        <v>0</v>
      </c>
      <c r="I221">
        <f t="shared" si="34"/>
        <v>0</v>
      </c>
      <c r="J221">
        <f t="shared" si="29"/>
        <v>0</v>
      </c>
      <c r="K221">
        <f t="shared" si="35"/>
        <v>32.107967433321811</v>
      </c>
      <c r="L221">
        <f t="shared" si="30"/>
        <v>-32.269660321709033</v>
      </c>
      <c r="M221">
        <f t="shared" si="36"/>
        <v>1041.3309772784824</v>
      </c>
    </row>
    <row r="222" spans="1:13" x14ac:dyDescent="0.25">
      <c r="A222">
        <v>707.49999999999045</v>
      </c>
      <c r="B222">
        <v>335</v>
      </c>
      <c r="C222">
        <f t="shared" si="31"/>
        <v>283.13579793988998</v>
      </c>
      <c r="D222">
        <f t="shared" si="32"/>
        <v>546.10000000000946</v>
      </c>
      <c r="E222">
        <f t="shared" si="33"/>
        <v>51.864202060110017</v>
      </c>
      <c r="F222">
        <f t="shared" si="34"/>
        <v>17.617085551983617</v>
      </c>
      <c r="G222">
        <f t="shared" si="34"/>
        <v>14.560208263397632</v>
      </c>
      <c r="H222">
        <f t="shared" si="34"/>
        <v>0</v>
      </c>
      <c r="I222">
        <f t="shared" si="34"/>
        <v>0</v>
      </c>
      <c r="J222">
        <f t="shared" si="29"/>
        <v>0</v>
      </c>
      <c r="K222">
        <f t="shared" si="35"/>
        <v>32.177293815381248</v>
      </c>
      <c r="L222">
        <f t="shared" si="30"/>
        <v>19.68690824472877</v>
      </c>
      <c r="M222">
        <f t="shared" si="36"/>
        <v>387.57435623636962</v>
      </c>
    </row>
    <row r="223" spans="1:13" x14ac:dyDescent="0.25">
      <c r="A223">
        <v>707.5499999999904</v>
      </c>
      <c r="B223">
        <v>345</v>
      </c>
      <c r="C223">
        <f t="shared" si="31"/>
        <v>283.10990299139274</v>
      </c>
      <c r="D223">
        <f t="shared" si="32"/>
        <v>546.0500000000095</v>
      </c>
      <c r="E223">
        <f t="shared" si="33"/>
        <v>61.890097008607256</v>
      </c>
      <c r="F223">
        <f t="shared" si="34"/>
        <v>18.532979674217678</v>
      </c>
      <c r="G223">
        <f t="shared" si="34"/>
        <v>13.742614610327692</v>
      </c>
      <c r="H223">
        <f t="shared" si="34"/>
        <v>0</v>
      </c>
      <c r="I223">
        <f t="shared" si="34"/>
        <v>0</v>
      </c>
      <c r="J223">
        <f t="shared" si="29"/>
        <v>0</v>
      </c>
      <c r="K223">
        <f t="shared" si="35"/>
        <v>32.27559428454537</v>
      </c>
      <c r="L223">
        <f t="shared" si="30"/>
        <v>29.614502724061886</v>
      </c>
      <c r="M223">
        <f t="shared" si="36"/>
        <v>877.01877159346884</v>
      </c>
    </row>
    <row r="224" spans="1:13" x14ac:dyDescent="0.25">
      <c r="A224">
        <v>707.59999999999036</v>
      </c>
      <c r="B224">
        <v>302</v>
      </c>
      <c r="C224">
        <f t="shared" si="31"/>
        <v>283.08400804289545</v>
      </c>
      <c r="D224">
        <f t="shared" si="32"/>
        <v>546.00000000000955</v>
      </c>
      <c r="E224">
        <f t="shared" si="33"/>
        <v>18.915991957104552</v>
      </c>
      <c r="F224">
        <f t="shared" si="34"/>
        <v>19.457142899607902</v>
      </c>
      <c r="G224">
        <f t="shared" si="34"/>
        <v>12.944753390853244</v>
      </c>
      <c r="H224">
        <f t="shared" si="34"/>
        <v>0</v>
      </c>
      <c r="I224">
        <f t="shared" si="34"/>
        <v>0</v>
      </c>
      <c r="J224">
        <f t="shared" si="29"/>
        <v>0</v>
      </c>
      <c r="K224">
        <f t="shared" si="35"/>
        <v>32.401896290461146</v>
      </c>
      <c r="L224">
        <f t="shared" si="30"/>
        <v>-13.485904333356594</v>
      </c>
      <c r="M224">
        <f t="shared" si="36"/>
        <v>181.86961568844615</v>
      </c>
    </row>
    <row r="225" spans="1:13" x14ac:dyDescent="0.25">
      <c r="A225">
        <v>707.64999999999031</v>
      </c>
      <c r="B225">
        <v>301</v>
      </c>
      <c r="C225">
        <f t="shared" si="31"/>
        <v>283.05811309439821</v>
      </c>
      <c r="D225">
        <f t="shared" si="32"/>
        <v>545.9500000000096</v>
      </c>
      <c r="E225">
        <f t="shared" si="33"/>
        <v>17.941886905601791</v>
      </c>
      <c r="F225">
        <f t="shared" si="34"/>
        <v>20.386164325936267</v>
      </c>
      <c r="G225">
        <f t="shared" si="34"/>
        <v>12.16860594852915</v>
      </c>
      <c r="H225">
        <f t="shared" si="34"/>
        <v>0</v>
      </c>
      <c r="I225">
        <f t="shared" si="34"/>
        <v>0</v>
      </c>
      <c r="J225">
        <f t="shared" si="29"/>
        <v>0</v>
      </c>
      <c r="K225">
        <f t="shared" si="35"/>
        <v>32.554770274465419</v>
      </c>
      <c r="L225">
        <f t="shared" si="30"/>
        <v>-14.612883368863628</v>
      </c>
      <c r="M225">
        <f t="shared" si="36"/>
        <v>213.5363603520112</v>
      </c>
    </row>
    <row r="226" spans="1:13" x14ac:dyDescent="0.25">
      <c r="A226">
        <v>707.69999999999027</v>
      </c>
      <c r="B226">
        <v>304</v>
      </c>
      <c r="C226">
        <f t="shared" si="31"/>
        <v>283.03221814590097</v>
      </c>
      <c r="D226">
        <f t="shared" si="32"/>
        <v>545.90000000000964</v>
      </c>
      <c r="E226">
        <f t="shared" si="33"/>
        <v>20.96778185409903</v>
      </c>
      <c r="F226">
        <f t="shared" si="34"/>
        <v>21.316436544071177</v>
      </c>
      <c r="G226">
        <f t="shared" si="34"/>
        <v>11.415909239352095</v>
      </c>
      <c r="H226">
        <f t="shared" si="34"/>
        <v>0</v>
      </c>
      <c r="I226">
        <f t="shared" si="34"/>
        <v>0</v>
      </c>
      <c r="J226">
        <f t="shared" si="29"/>
        <v>0</v>
      </c>
      <c r="K226">
        <f t="shared" si="35"/>
        <v>32.73234578342327</v>
      </c>
      <c r="L226">
        <f t="shared" si="30"/>
        <v>-11.76456392932424</v>
      </c>
      <c r="M226">
        <f t="shared" si="36"/>
        <v>138.404964447157</v>
      </c>
    </row>
    <row r="227" spans="1:13" x14ac:dyDescent="0.25">
      <c r="A227">
        <v>707.74999999999022</v>
      </c>
      <c r="B227">
        <v>277</v>
      </c>
      <c r="C227">
        <f t="shared" si="31"/>
        <v>283.00632319740373</v>
      </c>
      <c r="D227">
        <f t="shared" si="32"/>
        <v>545.85000000000969</v>
      </c>
      <c r="E227">
        <f t="shared" si="33"/>
        <v>-6.0063231974037308</v>
      </c>
      <c r="F227">
        <f t="shared" si="34"/>
        <v>22.244176057624266</v>
      </c>
      <c r="G227">
        <f t="shared" si="34"/>
        <v>10.688156884665132</v>
      </c>
      <c r="H227">
        <f t="shared" si="34"/>
        <v>0</v>
      </c>
      <c r="I227">
        <f t="shared" si="34"/>
        <v>0</v>
      </c>
      <c r="J227">
        <f t="shared" si="29"/>
        <v>0</v>
      </c>
      <c r="K227">
        <f t="shared" si="35"/>
        <v>32.932332942289399</v>
      </c>
      <c r="L227">
        <f t="shared" si="30"/>
        <v>-38.93865613969313</v>
      </c>
      <c r="M227">
        <f t="shared" si="36"/>
        <v>1516.2189419652616</v>
      </c>
    </row>
    <row r="228" spans="1:13" x14ac:dyDescent="0.25">
      <c r="A228">
        <v>707.79999999999018</v>
      </c>
      <c r="B228">
        <v>301</v>
      </c>
      <c r="C228">
        <f t="shared" si="31"/>
        <v>282.98042824890649</v>
      </c>
      <c r="D228">
        <f t="shared" si="32"/>
        <v>545.80000000000973</v>
      </c>
      <c r="E228">
        <f t="shared" si="33"/>
        <v>18.019571751093508</v>
      </c>
      <c r="F228">
        <f t="shared" si="34"/>
        <v>23.165446471639569</v>
      </c>
      <c r="G228">
        <f t="shared" si="34"/>
        <v>9.9866025379424368</v>
      </c>
      <c r="H228">
        <f t="shared" si="34"/>
        <v>0</v>
      </c>
      <c r="I228">
        <f t="shared" si="34"/>
        <v>0</v>
      </c>
      <c r="J228">
        <f t="shared" si="29"/>
        <v>0</v>
      </c>
      <c r="K228">
        <f t="shared" si="35"/>
        <v>33.152049009582008</v>
      </c>
      <c r="L228">
        <f t="shared" si="30"/>
        <v>-15.1324772584885</v>
      </c>
      <c r="M228">
        <f t="shared" si="36"/>
        <v>228.99186797867162</v>
      </c>
    </row>
    <row r="229" spans="1:13" x14ac:dyDescent="0.25">
      <c r="A229">
        <v>707.84999999999013</v>
      </c>
      <c r="B229">
        <v>317</v>
      </c>
      <c r="C229">
        <f t="shared" si="31"/>
        <v>282.95453330040925</v>
      </c>
      <c r="D229">
        <f t="shared" si="32"/>
        <v>545.75000000000978</v>
      </c>
      <c r="E229">
        <f t="shared" si="33"/>
        <v>34.045466699590747</v>
      </c>
      <c r="F229">
        <f t="shared" si="34"/>
        <v>24.076184289735085</v>
      </c>
      <c r="G229">
        <f t="shared" si="34"/>
        <v>9.3122653830187154</v>
      </c>
      <c r="H229">
        <f t="shared" si="34"/>
        <v>0</v>
      </c>
      <c r="I229">
        <f t="shared" si="34"/>
        <v>0</v>
      </c>
      <c r="J229">
        <f t="shared" si="29"/>
        <v>0</v>
      </c>
      <c r="K229">
        <f t="shared" si="35"/>
        <v>33.388449672753801</v>
      </c>
      <c r="L229">
        <f t="shared" si="30"/>
        <v>0.65701702683694663</v>
      </c>
      <c r="M229">
        <f t="shared" si="36"/>
        <v>0.43167137355366103</v>
      </c>
    </row>
    <row r="230" spans="1:13" x14ac:dyDescent="0.25">
      <c r="A230">
        <v>707.89999999999009</v>
      </c>
      <c r="B230">
        <v>347</v>
      </c>
      <c r="C230">
        <f t="shared" si="31"/>
        <v>282.92863835191196</v>
      </c>
      <c r="D230">
        <f t="shared" si="32"/>
        <v>545.70000000000982</v>
      </c>
      <c r="E230">
        <f t="shared" si="33"/>
        <v>64.071361648088043</v>
      </c>
      <c r="F230">
        <f t="shared" si="34"/>
        <v>24.972227114359825</v>
      </c>
      <c r="G230">
        <f t="shared" si="34"/>
        <v>8.6659375636594298</v>
      </c>
      <c r="H230">
        <f t="shared" si="34"/>
        <v>0</v>
      </c>
      <c r="I230">
        <f t="shared" si="34"/>
        <v>0</v>
      </c>
      <c r="J230">
        <f t="shared" si="29"/>
        <v>0</v>
      </c>
      <c r="K230">
        <f t="shared" si="35"/>
        <v>33.638164678019251</v>
      </c>
      <c r="L230">
        <f t="shared" si="30"/>
        <v>30.433196970068792</v>
      </c>
      <c r="M230">
        <f t="shared" si="36"/>
        <v>926.17947781900432</v>
      </c>
    </row>
    <row r="231" spans="1:13" x14ac:dyDescent="0.25">
      <c r="A231">
        <v>707.94999999999004</v>
      </c>
      <c r="B231">
        <v>313</v>
      </c>
      <c r="C231">
        <f t="shared" si="31"/>
        <v>282.90274340341472</v>
      </c>
      <c r="D231">
        <f t="shared" si="32"/>
        <v>545.65000000000987</v>
      </c>
      <c r="E231">
        <f t="shared" si="33"/>
        <v>30.097256596585282</v>
      </c>
      <c r="F231">
        <f t="shared" si="34"/>
        <v>25.849344001507628</v>
      </c>
      <c r="G231">
        <f t="shared" si="34"/>
        <v>8.0481933309457379</v>
      </c>
      <c r="H231">
        <f t="shared" si="34"/>
        <v>0</v>
      </c>
      <c r="I231">
        <f t="shared" si="34"/>
        <v>0</v>
      </c>
      <c r="J231">
        <f t="shared" si="29"/>
        <v>0</v>
      </c>
      <c r="K231">
        <f t="shared" si="35"/>
        <v>33.897537332453368</v>
      </c>
      <c r="L231">
        <f t="shared" si="30"/>
        <v>-3.8002807358680855</v>
      </c>
      <c r="M231">
        <f t="shared" si="36"/>
        <v>14.442133671410078</v>
      </c>
    </row>
    <row r="232" spans="1:13" x14ac:dyDescent="0.25">
      <c r="A232">
        <v>707.99999999999</v>
      </c>
      <c r="B232">
        <v>321</v>
      </c>
      <c r="C232">
        <f t="shared" si="31"/>
        <v>282.87684845491748</v>
      </c>
      <c r="D232">
        <f t="shared" si="32"/>
        <v>545.60000000000991</v>
      </c>
      <c r="E232">
        <f t="shared" si="33"/>
        <v>38.123151545082521</v>
      </c>
      <c r="F232">
        <f t="shared" si="34"/>
        <v>26.703267680204849</v>
      </c>
      <c r="G232">
        <f t="shared" si="34"/>
        <v>7.4593996857325244</v>
      </c>
      <c r="H232">
        <f t="shared" si="34"/>
        <v>0</v>
      </c>
      <c r="I232">
        <f t="shared" si="34"/>
        <v>0</v>
      </c>
      <c r="J232">
        <f t="shared" si="29"/>
        <v>0</v>
      </c>
      <c r="K232">
        <f t="shared" si="35"/>
        <v>34.162667365937374</v>
      </c>
      <c r="L232">
        <f t="shared" si="30"/>
        <v>3.9604841791451477</v>
      </c>
      <c r="M232">
        <f t="shared" si="36"/>
        <v>15.685434933259014</v>
      </c>
    </row>
    <row r="233" spans="1:13" x14ac:dyDescent="0.25">
      <c r="A233">
        <v>708.04999999998995</v>
      </c>
      <c r="B233">
        <v>320</v>
      </c>
      <c r="C233">
        <f t="shared" si="31"/>
        <v>282.85095350642024</v>
      </c>
      <c r="D233">
        <f t="shared" si="32"/>
        <v>545.55000000000996</v>
      </c>
      <c r="E233">
        <f t="shared" si="33"/>
        <v>37.14904649357976</v>
      </c>
      <c r="F233">
        <f t="shared" si="34"/>
        <v>27.529728309213986</v>
      </c>
      <c r="G233">
        <f t="shared" si="34"/>
        <v>6.8997282883111017</v>
      </c>
      <c r="H233">
        <f t="shared" si="34"/>
        <v>0</v>
      </c>
      <c r="I233">
        <f t="shared" si="34"/>
        <v>0</v>
      </c>
      <c r="J233">
        <f t="shared" si="29"/>
        <v>0</v>
      </c>
      <c r="K233">
        <f t="shared" si="35"/>
        <v>34.429456597525089</v>
      </c>
      <c r="L233">
        <f t="shared" si="30"/>
        <v>2.7195898960546714</v>
      </c>
      <c r="M233">
        <f t="shared" si="36"/>
        <v>7.3961692027226587</v>
      </c>
    </row>
    <row r="234" spans="1:13" x14ac:dyDescent="0.25">
      <c r="A234">
        <v>708.0999999999899</v>
      </c>
      <c r="B234">
        <v>329</v>
      </c>
      <c r="C234">
        <f t="shared" si="31"/>
        <v>282.825058557923</v>
      </c>
      <c r="D234">
        <f t="shared" si="32"/>
        <v>545.50000000001</v>
      </c>
      <c r="E234">
        <f t="shared" si="33"/>
        <v>46.174941442076999</v>
      </c>
      <c r="F234">
        <f t="shared" si="34"/>
        <v>28.324488409488566</v>
      </c>
      <c r="G234">
        <f t="shared" si="34"/>
        <v>6.369168406180183</v>
      </c>
      <c r="H234">
        <f t="shared" si="34"/>
        <v>0</v>
      </c>
      <c r="I234">
        <f t="shared" si="34"/>
        <v>0</v>
      </c>
      <c r="J234">
        <f t="shared" si="29"/>
        <v>0</v>
      </c>
      <c r="K234">
        <f t="shared" si="35"/>
        <v>34.693656815668746</v>
      </c>
      <c r="L234">
        <f t="shared" si="30"/>
        <v>11.481284626408254</v>
      </c>
      <c r="M234">
        <f t="shared" si="36"/>
        <v>131.8198966725985</v>
      </c>
    </row>
    <row r="235" spans="1:13" x14ac:dyDescent="0.25">
      <c r="A235">
        <v>708.14999999998986</v>
      </c>
      <c r="B235">
        <v>320</v>
      </c>
      <c r="C235">
        <f t="shared" si="31"/>
        <v>282.79916360942576</v>
      </c>
      <c r="D235">
        <f t="shared" si="32"/>
        <v>545.45000000001005</v>
      </c>
      <c r="E235">
        <f t="shared" si="33"/>
        <v>37.200836390574239</v>
      </c>
      <c r="F235">
        <f t="shared" si="34"/>
        <v>29.083378581745656</v>
      </c>
      <c r="G235">
        <f t="shared" si="34"/>
        <v>5.8675406732469693</v>
      </c>
      <c r="H235">
        <f t="shared" si="34"/>
        <v>0</v>
      </c>
      <c r="I235">
        <f t="shared" si="34"/>
        <v>0</v>
      </c>
      <c r="J235">
        <f t="shared" si="29"/>
        <v>0</v>
      </c>
      <c r="K235">
        <f t="shared" si="35"/>
        <v>34.950919254992627</v>
      </c>
      <c r="L235">
        <f t="shared" si="30"/>
        <v>2.2499171355816117</v>
      </c>
      <c r="M235">
        <f t="shared" si="36"/>
        <v>5.0621271169837643</v>
      </c>
    </row>
    <row r="236" spans="1:13" x14ac:dyDescent="0.25">
      <c r="A236">
        <v>708.19999999998981</v>
      </c>
      <c r="B236">
        <v>311</v>
      </c>
      <c r="C236">
        <f t="shared" si="31"/>
        <v>282.77326866092847</v>
      </c>
      <c r="D236">
        <f t="shared" si="32"/>
        <v>545.4000000000101</v>
      </c>
      <c r="E236">
        <f t="shared" si="33"/>
        <v>28.226731339071534</v>
      </c>
      <c r="F236">
        <f t="shared" si="34"/>
        <v>29.802333594789335</v>
      </c>
      <c r="G236">
        <f t="shared" si="34"/>
        <v>5.3945114395399481</v>
      </c>
      <c r="H236">
        <f t="shared" si="34"/>
        <v>0</v>
      </c>
      <c r="I236">
        <f t="shared" si="34"/>
        <v>0</v>
      </c>
      <c r="J236">
        <f t="shared" si="29"/>
        <v>0</v>
      </c>
      <c r="K236">
        <f t="shared" si="35"/>
        <v>35.196845034329286</v>
      </c>
      <c r="L236">
        <f t="shared" si="30"/>
        <v>-6.9701136952577514</v>
      </c>
      <c r="M236">
        <f t="shared" si="36"/>
        <v>48.582484924819667</v>
      </c>
    </row>
    <row r="237" spans="1:13" x14ac:dyDescent="0.25">
      <c r="A237">
        <v>708.24999999998977</v>
      </c>
      <c r="B237">
        <v>343</v>
      </c>
      <c r="C237">
        <f t="shared" si="31"/>
        <v>282.74737371243123</v>
      </c>
      <c r="D237">
        <f t="shared" si="32"/>
        <v>545.35000000001014</v>
      </c>
      <c r="E237">
        <f t="shared" si="33"/>
        <v>60.252626287568773</v>
      </c>
      <c r="F237">
        <f t="shared" si="34"/>
        <v>30.477428412532735</v>
      </c>
      <c r="G237">
        <f t="shared" si="34"/>
        <v>4.949607499267958</v>
      </c>
      <c r="H237">
        <f t="shared" si="34"/>
        <v>0</v>
      </c>
      <c r="I237">
        <f t="shared" si="34"/>
        <v>0</v>
      </c>
      <c r="J237">
        <f t="shared" si="29"/>
        <v>0</v>
      </c>
      <c r="K237">
        <f t="shared" si="35"/>
        <v>35.427035911800694</v>
      </c>
      <c r="L237">
        <f t="shared" si="30"/>
        <v>24.82559037576808</v>
      </c>
      <c r="M237">
        <f t="shared" si="36"/>
        <v>616.30993750542871</v>
      </c>
    </row>
    <row r="238" spans="1:13" x14ac:dyDescent="0.25">
      <c r="A238">
        <v>708.29999999998972</v>
      </c>
      <c r="B238">
        <v>295</v>
      </c>
      <c r="C238">
        <f t="shared" si="31"/>
        <v>282.72147876393399</v>
      </c>
      <c r="D238">
        <f t="shared" si="32"/>
        <v>545.30000000001019</v>
      </c>
      <c r="E238">
        <f t="shared" si="33"/>
        <v>12.278521236066013</v>
      </c>
      <c r="F238">
        <f t="shared" si="34"/>
        <v>31.104913716532874</v>
      </c>
      <c r="G238">
        <f t="shared" si="34"/>
        <v>4.5322309964272067</v>
      </c>
      <c r="H238">
        <f t="shared" si="34"/>
        <v>0</v>
      </c>
      <c r="I238">
        <f t="shared" si="34"/>
        <v>0</v>
      </c>
      <c r="J238">
        <f t="shared" si="29"/>
        <v>0</v>
      </c>
      <c r="K238">
        <f t="shared" si="35"/>
        <v>35.63714471296008</v>
      </c>
      <c r="L238">
        <f t="shared" si="30"/>
        <v>-23.358623476894067</v>
      </c>
      <c r="M238">
        <f t="shared" si="36"/>
        <v>545.62529073530663</v>
      </c>
    </row>
    <row r="239" spans="1:13" x14ac:dyDescent="0.25">
      <c r="A239">
        <v>708.34999999998968</v>
      </c>
      <c r="B239">
        <v>313</v>
      </c>
      <c r="C239">
        <f t="shared" si="31"/>
        <v>282.69558381543675</v>
      </c>
      <c r="D239">
        <f t="shared" si="32"/>
        <v>545.25000000001023</v>
      </c>
      <c r="E239">
        <f t="shared" si="33"/>
        <v>30.304416184563252</v>
      </c>
      <c r="F239">
        <f t="shared" si="34"/>
        <v>31.681250476658928</v>
      </c>
      <c r="G239">
        <f t="shared" si="34"/>
        <v>4.14167432073776</v>
      </c>
      <c r="H239">
        <f t="shared" si="34"/>
        <v>0</v>
      </c>
      <c r="I239">
        <f t="shared" si="34"/>
        <v>0</v>
      </c>
      <c r="J239">
        <f t="shared" si="29"/>
        <v>0</v>
      </c>
      <c r="K239">
        <f t="shared" si="35"/>
        <v>35.822924797396688</v>
      </c>
      <c r="L239">
        <f t="shared" si="30"/>
        <v>-5.5185086128334362</v>
      </c>
      <c r="M239">
        <f t="shared" si="36"/>
        <v>30.453937309916817</v>
      </c>
    </row>
    <row r="240" spans="1:13" x14ac:dyDescent="0.25">
      <c r="A240">
        <v>708.39999999998963</v>
      </c>
      <c r="B240">
        <v>342</v>
      </c>
      <c r="C240">
        <f t="shared" si="31"/>
        <v>282.66968886693951</v>
      </c>
      <c r="D240">
        <f t="shared" si="32"/>
        <v>545.20000000001028</v>
      </c>
      <c r="E240">
        <f t="shared" si="33"/>
        <v>59.330311133060491</v>
      </c>
      <c r="F240">
        <f t="shared" si="34"/>
        <v>32.203143125515609</v>
      </c>
      <c r="G240">
        <f t="shared" si="34"/>
        <v>3.7771348220715568</v>
      </c>
      <c r="H240">
        <f t="shared" si="34"/>
        <v>0</v>
      </c>
      <c r="I240">
        <f t="shared" si="34"/>
        <v>0</v>
      </c>
      <c r="J240">
        <f t="shared" si="29"/>
        <v>0</v>
      </c>
      <c r="K240">
        <f t="shared" si="35"/>
        <v>35.980277947587169</v>
      </c>
      <c r="L240">
        <f t="shared" si="30"/>
        <v>23.350033185473322</v>
      </c>
      <c r="M240">
        <f t="shared" si="36"/>
        <v>545.22404976270536</v>
      </c>
    </row>
    <row r="241" spans="1:13" x14ac:dyDescent="0.25">
      <c r="A241">
        <v>708.44999999998959</v>
      </c>
      <c r="B241">
        <v>337</v>
      </c>
      <c r="C241">
        <f t="shared" si="31"/>
        <v>282.64379391844227</v>
      </c>
      <c r="D241">
        <f t="shared" si="32"/>
        <v>545.15000000001032</v>
      </c>
      <c r="E241">
        <f t="shared" si="33"/>
        <v>54.35620608155773</v>
      </c>
      <c r="F241">
        <f t="shared" si="34"/>
        <v>32.66757090255448</v>
      </c>
      <c r="G241">
        <f t="shared" si="34"/>
        <v>3.4377291883012431</v>
      </c>
      <c r="H241">
        <f t="shared" si="34"/>
        <v>0</v>
      </c>
      <c r="I241">
        <f t="shared" si="34"/>
        <v>0</v>
      </c>
      <c r="J241">
        <f t="shared" si="29"/>
        <v>0</v>
      </c>
      <c r="K241">
        <f t="shared" si="35"/>
        <v>36.105300090855721</v>
      </c>
      <c r="L241">
        <f t="shared" si="30"/>
        <v>18.250905990702009</v>
      </c>
      <c r="M241">
        <f t="shared" si="36"/>
        <v>333.09556948144245</v>
      </c>
    </row>
    <row r="242" spans="1:13" x14ac:dyDescent="0.25">
      <c r="A242">
        <v>708.49999999998954</v>
      </c>
      <c r="B242">
        <v>304</v>
      </c>
      <c r="C242">
        <f t="shared" si="31"/>
        <v>282.61789896994497</v>
      </c>
      <c r="D242">
        <f t="shared" si="32"/>
        <v>545.10000000001037</v>
      </c>
      <c r="E242">
        <f t="shared" si="33"/>
        <v>21.382101030055026</v>
      </c>
      <c r="F242">
        <f t="shared" si="34"/>
        <v>33.071816951395974</v>
      </c>
      <c r="G242">
        <f t="shared" si="34"/>
        <v>3.1225073492465154</v>
      </c>
      <c r="H242">
        <f t="shared" si="34"/>
        <v>0</v>
      </c>
      <c r="I242">
        <f t="shared" si="34"/>
        <v>0</v>
      </c>
      <c r="J242">
        <f t="shared" si="29"/>
        <v>0</v>
      </c>
      <c r="K242">
        <f t="shared" si="35"/>
        <v>36.194324300642492</v>
      </c>
      <c r="L242">
        <f t="shared" si="30"/>
        <v>-14.812223270587467</v>
      </c>
      <c r="M242">
        <f t="shared" si="36"/>
        <v>219.40195821773287</v>
      </c>
    </row>
    <row r="243" spans="1:13" x14ac:dyDescent="0.25">
      <c r="A243">
        <v>708.5499999999895</v>
      </c>
      <c r="B243">
        <v>326</v>
      </c>
      <c r="C243">
        <f t="shared" si="31"/>
        <v>282.59200402144774</v>
      </c>
      <c r="D243">
        <f t="shared" si="32"/>
        <v>545.05000000001041</v>
      </c>
      <c r="E243">
        <f t="shared" si="33"/>
        <v>43.407995978552265</v>
      </c>
      <c r="F243">
        <f t="shared" si="34"/>
        <v>33.413494778574147</v>
      </c>
      <c r="G243">
        <f t="shared" si="34"/>
        <v>2.8304657877311077</v>
      </c>
      <c r="H243">
        <f t="shared" si="34"/>
        <v>0</v>
      </c>
      <c r="I243">
        <f t="shared" si="34"/>
        <v>0</v>
      </c>
      <c r="J243">
        <f t="shared" si="29"/>
        <v>0</v>
      </c>
      <c r="K243">
        <f t="shared" si="35"/>
        <v>36.243960566305255</v>
      </c>
      <c r="L243">
        <f t="shared" si="30"/>
        <v>7.16403541224701</v>
      </c>
      <c r="M243">
        <f t="shared" si="36"/>
        <v>51.32340338792919</v>
      </c>
    </row>
    <row r="244" spans="1:13" x14ac:dyDescent="0.25">
      <c r="A244">
        <v>708.59999999998945</v>
      </c>
      <c r="B244">
        <v>327</v>
      </c>
      <c r="C244">
        <f t="shared" si="31"/>
        <v>282.5661090729505</v>
      </c>
      <c r="D244">
        <f t="shared" si="32"/>
        <v>545.00000000001046</v>
      </c>
      <c r="E244">
        <f t="shared" si="33"/>
        <v>44.433890927049504</v>
      </c>
      <c r="F244">
        <f t="shared" si="34"/>
        <v>33.690571713377039</v>
      </c>
      <c r="G244">
        <f t="shared" si="34"/>
        <v>2.560560157320122</v>
      </c>
      <c r="H244">
        <f t="shared" si="34"/>
        <v>0</v>
      </c>
      <c r="I244">
        <f t="shared" si="34"/>
        <v>0</v>
      </c>
      <c r="J244">
        <f t="shared" si="29"/>
        <v>0</v>
      </c>
      <c r="K244">
        <f t="shared" si="35"/>
        <v>36.251131870697165</v>
      </c>
      <c r="L244">
        <f t="shared" si="30"/>
        <v>8.1827590563523387</v>
      </c>
      <c r="M244">
        <f t="shared" si="36"/>
        <v>66.957545774316216</v>
      </c>
    </row>
    <row r="245" spans="1:13" x14ac:dyDescent="0.25">
      <c r="A245">
        <v>708.6499999999894</v>
      </c>
      <c r="B245">
        <v>353</v>
      </c>
      <c r="C245">
        <f t="shared" si="31"/>
        <v>282.54021412445326</v>
      </c>
      <c r="D245">
        <f t="shared" si="32"/>
        <v>544.9500000000105</v>
      </c>
      <c r="E245">
        <f t="shared" si="33"/>
        <v>70.459785875546743</v>
      </c>
      <c r="F245">
        <f t="shared" si="34"/>
        <v>33.901389046218299</v>
      </c>
      <c r="G245">
        <f t="shared" si="34"/>
        <v>2.3117171247433101</v>
      </c>
      <c r="H245">
        <f t="shared" si="34"/>
        <v>0</v>
      </c>
      <c r="I245">
        <f t="shared" si="34"/>
        <v>0</v>
      </c>
      <c r="J245">
        <f t="shared" si="29"/>
        <v>0</v>
      </c>
      <c r="K245">
        <f t="shared" si="35"/>
        <v>36.213106170961609</v>
      </c>
      <c r="L245">
        <f t="shared" si="30"/>
        <v>34.246679704585134</v>
      </c>
      <c r="M245">
        <f t="shared" si="36"/>
        <v>1172.8350707884433</v>
      </c>
    </row>
    <row r="246" spans="1:13" x14ac:dyDescent="0.25">
      <c r="A246">
        <v>708.69999999998936</v>
      </c>
      <c r="B246">
        <v>300</v>
      </c>
      <c r="C246">
        <f t="shared" si="31"/>
        <v>282.51431917595602</v>
      </c>
      <c r="D246">
        <f t="shared" si="32"/>
        <v>544.90000000001055</v>
      </c>
      <c r="E246">
        <f t="shared" si="33"/>
        <v>17.485680824043982</v>
      </c>
      <c r="F246">
        <f t="shared" si="34"/>
        <v>34.044678566435358</v>
      </c>
      <c r="G246">
        <f t="shared" si="34"/>
        <v>2.0828453730175203</v>
      </c>
      <c r="H246">
        <f t="shared" si="34"/>
        <v>0</v>
      </c>
      <c r="I246">
        <f t="shared" si="34"/>
        <v>0</v>
      </c>
      <c r="J246">
        <f t="shared" si="29"/>
        <v>0</v>
      </c>
      <c r="K246">
        <f t="shared" si="35"/>
        <v>36.127523939452878</v>
      </c>
      <c r="L246">
        <f t="shared" si="30"/>
        <v>-18.641843115408896</v>
      </c>
      <c r="M246">
        <f t="shared" si="36"/>
        <v>347.51831473951808</v>
      </c>
    </row>
    <row r="247" spans="1:13" x14ac:dyDescent="0.25">
      <c r="A247">
        <v>708.74999999998931</v>
      </c>
      <c r="B247">
        <v>288</v>
      </c>
      <c r="C247">
        <f t="shared" si="31"/>
        <v>282.48842422745878</v>
      </c>
      <c r="D247">
        <f t="shared" si="32"/>
        <v>544.8500000000106</v>
      </c>
      <c r="E247">
        <f t="shared" si="33"/>
        <v>5.5115757725412209</v>
      </c>
      <c r="F247">
        <f t="shared" si="34"/>
        <v>34.119575268838624</v>
      </c>
      <c r="G247">
        <f t="shared" si="34"/>
        <v>1.8728457185892253</v>
      </c>
      <c r="H247">
        <f t="shared" si="34"/>
        <v>0</v>
      </c>
      <c r="I247">
        <f t="shared" si="34"/>
        <v>0</v>
      </c>
      <c r="J247">
        <f t="shared" si="29"/>
        <v>0</v>
      </c>
      <c r="K247">
        <f t="shared" si="35"/>
        <v>35.992420987427849</v>
      </c>
      <c r="L247">
        <f t="shared" si="30"/>
        <v>-30.480845214886628</v>
      </c>
      <c r="M247">
        <f t="shared" si="36"/>
        <v>929.08192501387703</v>
      </c>
    </row>
    <row r="248" spans="1:13" x14ac:dyDescent="0.25">
      <c r="A248">
        <v>708.79999999998927</v>
      </c>
      <c r="B248">
        <v>339</v>
      </c>
      <c r="C248">
        <f t="shared" si="31"/>
        <v>282.46252927896148</v>
      </c>
      <c r="D248">
        <f t="shared" si="32"/>
        <v>544.80000000001064</v>
      </c>
      <c r="E248">
        <f t="shared" si="33"/>
        <v>56.537470721038517</v>
      </c>
      <c r="F248">
        <f t="shared" si="34"/>
        <v>34.125626050899236</v>
      </c>
      <c r="G248">
        <f t="shared" si="34"/>
        <v>1.680620312193347</v>
      </c>
      <c r="H248">
        <f t="shared" si="34"/>
        <v>0</v>
      </c>
      <c r="I248">
        <f t="shared" si="34"/>
        <v>0</v>
      </c>
      <c r="J248">
        <f t="shared" si="29"/>
        <v>0</v>
      </c>
      <c r="K248">
        <f t="shared" si="35"/>
        <v>35.806246363092583</v>
      </c>
      <c r="L248">
        <f t="shared" si="30"/>
        <v>20.731224357945933</v>
      </c>
      <c r="M248">
        <f t="shared" si="36"/>
        <v>429.7836633794908</v>
      </c>
    </row>
    <row r="249" spans="1:13" x14ac:dyDescent="0.25">
      <c r="A249">
        <v>708.84999999998922</v>
      </c>
      <c r="B249">
        <v>284</v>
      </c>
      <c r="C249">
        <f t="shared" si="31"/>
        <v>282.43663433046424</v>
      </c>
      <c r="D249">
        <f t="shared" si="32"/>
        <v>544.75000000001069</v>
      </c>
      <c r="E249">
        <f t="shared" si="33"/>
        <v>1.5633656695357558</v>
      </c>
      <c r="F249">
        <f t="shared" si="34"/>
        <v>34.062794278233724</v>
      </c>
      <c r="G249">
        <f t="shared" si="34"/>
        <v>1.5050809083747319</v>
      </c>
      <c r="H249">
        <f t="shared" si="34"/>
        <v>0</v>
      </c>
      <c r="I249">
        <f t="shared" si="34"/>
        <v>0</v>
      </c>
      <c r="J249">
        <f t="shared" si="29"/>
        <v>0</v>
      </c>
      <c r="K249">
        <f t="shared" si="35"/>
        <v>35.567875186608454</v>
      </c>
      <c r="L249">
        <f t="shared" si="30"/>
        <v>-34.004509517072698</v>
      </c>
      <c r="M249">
        <f t="shared" si="36"/>
        <v>1156.3066674966876</v>
      </c>
    </row>
    <row r="250" spans="1:13" x14ac:dyDescent="0.25">
      <c r="A250">
        <v>708.89999999998918</v>
      </c>
      <c r="B250">
        <v>313</v>
      </c>
      <c r="C250">
        <f t="shared" si="31"/>
        <v>282.41073938196701</v>
      </c>
      <c r="D250">
        <f t="shared" si="32"/>
        <v>544.70000000001073</v>
      </c>
      <c r="E250">
        <f t="shared" si="33"/>
        <v>30.589260618032995</v>
      </c>
      <c r="F250">
        <f t="shared" si="34"/>
        <v>33.93146015402602</v>
      </c>
      <c r="G250">
        <f t="shared" si="34"/>
        <v>1.3451562025913146</v>
      </c>
      <c r="H250">
        <f t="shared" si="34"/>
        <v>0</v>
      </c>
      <c r="I250">
        <f t="shared" si="34"/>
        <v>0</v>
      </c>
      <c r="J250">
        <f t="shared" si="29"/>
        <v>0</v>
      </c>
      <c r="K250">
        <f t="shared" si="35"/>
        <v>35.276616356617332</v>
      </c>
      <c r="L250">
        <f t="shared" si="30"/>
        <v>-4.687355738584337</v>
      </c>
      <c r="M250">
        <f t="shared" si="36"/>
        <v>21.971303820039516</v>
      </c>
    </row>
    <row r="251" spans="1:13" x14ac:dyDescent="0.25">
      <c r="A251">
        <v>708.94999999998913</v>
      </c>
      <c r="B251">
        <v>348</v>
      </c>
      <c r="C251">
        <f t="shared" si="31"/>
        <v>282.38484443346977</v>
      </c>
      <c r="D251">
        <f t="shared" si="32"/>
        <v>544.65000000001078</v>
      </c>
      <c r="E251">
        <f t="shared" si="33"/>
        <v>65.615155566530234</v>
      </c>
      <c r="F251">
        <f t="shared" si="34"/>
        <v>33.732416887174921</v>
      </c>
      <c r="G251">
        <f t="shared" si="34"/>
        <v>1.1997982474001638</v>
      </c>
      <c r="H251">
        <f t="shared" si="34"/>
        <v>0</v>
      </c>
      <c r="I251">
        <f t="shared" si="34"/>
        <v>0</v>
      </c>
      <c r="J251">
        <f t="shared" si="29"/>
        <v>0</v>
      </c>
      <c r="K251">
        <f t="shared" si="35"/>
        <v>34.932215134575088</v>
      </c>
      <c r="L251">
        <f t="shared" si="30"/>
        <v>30.682940431955146</v>
      </c>
      <c r="M251">
        <f t="shared" si="36"/>
        <v>941.44283355090784</v>
      </c>
    </row>
    <row r="252" spans="1:13" x14ac:dyDescent="0.25">
      <c r="A252">
        <v>708.99999999998909</v>
      </c>
      <c r="B252">
        <v>300</v>
      </c>
      <c r="C252">
        <f t="shared" si="31"/>
        <v>282.35894948497253</v>
      </c>
      <c r="D252">
        <f t="shared" si="32"/>
        <v>544.60000000001082</v>
      </c>
      <c r="E252">
        <f t="shared" si="33"/>
        <v>17.641050515027473</v>
      </c>
      <c r="F252">
        <f t="shared" si="34"/>
        <v>33.466862713197401</v>
      </c>
      <c r="G252">
        <f t="shared" si="34"/>
        <v>1.0679879703444004</v>
      </c>
      <c r="H252">
        <f t="shared" si="34"/>
        <v>0</v>
      </c>
      <c r="I252">
        <f t="shared" si="34"/>
        <v>0</v>
      </c>
      <c r="J252">
        <f t="shared" si="29"/>
        <v>0</v>
      </c>
      <c r="K252">
        <f t="shared" si="35"/>
        <v>34.534850683541798</v>
      </c>
      <c r="L252">
        <f t="shared" si="30"/>
        <v>-16.893800168514325</v>
      </c>
      <c r="M252">
        <f t="shared" si="36"/>
        <v>285.40048413369465</v>
      </c>
    </row>
    <row r="253" spans="1:13" x14ac:dyDescent="0.25">
      <c r="A253">
        <v>709.04999999998904</v>
      </c>
      <c r="B253">
        <v>325</v>
      </c>
      <c r="C253">
        <f t="shared" si="31"/>
        <v>282.33305453647529</v>
      </c>
      <c r="D253">
        <f t="shared" si="32"/>
        <v>544.55000000001087</v>
      </c>
      <c r="E253">
        <f t="shared" si="33"/>
        <v>42.666945463524712</v>
      </c>
      <c r="F253">
        <f t="shared" si="34"/>
        <v>33.136388880181428</v>
      </c>
      <c r="G253">
        <f t="shared" si="34"/>
        <v>0.94873982577090976</v>
      </c>
      <c r="H253">
        <f t="shared" si="34"/>
        <v>0</v>
      </c>
      <c r="I253">
        <f t="shared" si="34"/>
        <v>0</v>
      </c>
      <c r="J253">
        <f t="shared" si="29"/>
        <v>0</v>
      </c>
      <c r="K253">
        <f t="shared" si="35"/>
        <v>34.085128705952336</v>
      </c>
      <c r="L253">
        <f t="shared" si="30"/>
        <v>8.5818167575723763</v>
      </c>
      <c r="M253">
        <f t="shared" si="36"/>
        <v>73.647578860550055</v>
      </c>
    </row>
    <row r="254" spans="1:13" x14ac:dyDescent="0.25">
      <c r="A254">
        <v>709.099999999989</v>
      </c>
      <c r="B254">
        <v>337</v>
      </c>
      <c r="C254">
        <f t="shared" si="31"/>
        <v>282.30715958797799</v>
      </c>
      <c r="D254">
        <f t="shared" si="32"/>
        <v>544.50000000001091</v>
      </c>
      <c r="E254">
        <f t="shared" si="33"/>
        <v>54.692840412022008</v>
      </c>
      <c r="F254">
        <f t="shared" si="34"/>
        <v>32.742963768314944</v>
      </c>
      <c r="G254">
        <f t="shared" si="34"/>
        <v>0.84110562090937036</v>
      </c>
      <c r="H254">
        <f t="shared" si="34"/>
        <v>0</v>
      </c>
      <c r="I254">
        <f t="shared" si="34"/>
        <v>0</v>
      </c>
      <c r="J254">
        <f t="shared" si="29"/>
        <v>0</v>
      </c>
      <c r="K254">
        <f t="shared" si="35"/>
        <v>33.584069389224311</v>
      </c>
      <c r="L254">
        <f t="shared" si="30"/>
        <v>21.108771022797697</v>
      </c>
      <c r="M254">
        <f t="shared" si="36"/>
        <v>445.58021409290376</v>
      </c>
    </row>
    <row r="255" spans="1:13" x14ac:dyDescent="0.25">
      <c r="A255">
        <v>709.14999999998895</v>
      </c>
      <c r="B255">
        <v>317</v>
      </c>
      <c r="C255">
        <f t="shared" si="31"/>
        <v>282.28126463948075</v>
      </c>
      <c r="D255">
        <f t="shared" si="32"/>
        <v>544.45000000001096</v>
      </c>
      <c r="E255">
        <f t="shared" si="33"/>
        <v>34.718735360519247</v>
      </c>
      <c r="F255">
        <f t="shared" si="34"/>
        <v>32.288913364712784</v>
      </c>
      <c r="G255">
        <f t="shared" si="34"/>
        <v>0.74417756315527084</v>
      </c>
      <c r="H255">
        <f t="shared" si="34"/>
        <v>0</v>
      </c>
      <c r="I255">
        <f t="shared" si="34"/>
        <v>0</v>
      </c>
      <c r="J255">
        <f t="shared" si="29"/>
        <v>0</v>
      </c>
      <c r="K255">
        <f t="shared" si="35"/>
        <v>33.033090927868052</v>
      </c>
      <c r="L255">
        <f t="shared" si="30"/>
        <v>1.6856444326511948</v>
      </c>
      <c r="M255">
        <f t="shared" si="36"/>
        <v>2.8413971533279683</v>
      </c>
    </row>
    <row r="256" spans="1:13" x14ac:dyDescent="0.25">
      <c r="A256">
        <v>709.1999999999889</v>
      </c>
      <c r="B256">
        <v>318</v>
      </c>
      <c r="C256">
        <f t="shared" si="31"/>
        <v>282.25536969098351</v>
      </c>
      <c r="D256">
        <f t="shared" si="32"/>
        <v>544.400000000011</v>
      </c>
      <c r="E256">
        <f t="shared" si="33"/>
        <v>35.744630309016486</v>
      </c>
      <c r="F256">
        <f t="shared" si="34"/>
        <v>31.776898364482019</v>
      </c>
      <c r="G256">
        <f t="shared" si="34"/>
        <v>0.65709058067202952</v>
      </c>
      <c r="H256">
        <f t="shared" si="34"/>
        <v>0</v>
      </c>
      <c r="I256">
        <f t="shared" si="34"/>
        <v>0</v>
      </c>
      <c r="J256">
        <f t="shared" si="29"/>
        <v>0</v>
      </c>
      <c r="K256">
        <f t="shared" si="35"/>
        <v>32.433988945154049</v>
      </c>
      <c r="L256">
        <f t="shared" si="30"/>
        <v>3.3106413638624375</v>
      </c>
      <c r="M256">
        <f t="shared" si="36"/>
        <v>10.960346240116939</v>
      </c>
    </row>
    <row r="257" spans="1:13" x14ac:dyDescent="0.25">
      <c r="A257">
        <v>709.24999999998886</v>
      </c>
      <c r="B257">
        <v>299</v>
      </c>
      <c r="C257">
        <f t="shared" si="31"/>
        <v>282.22947474248627</v>
      </c>
      <c r="D257">
        <f t="shared" si="32"/>
        <v>544.35000000001105</v>
      </c>
      <c r="E257">
        <f t="shared" si="33"/>
        <v>16.770525257513725</v>
      </c>
      <c r="F257">
        <f t="shared" si="34"/>
        <v>31.209888213353572</v>
      </c>
      <c r="G257">
        <f t="shared" si="34"/>
        <v>0.57902397223087709</v>
      </c>
      <c r="H257">
        <f t="shared" si="34"/>
        <v>0</v>
      </c>
      <c r="I257">
        <f t="shared" si="34"/>
        <v>0</v>
      </c>
      <c r="J257">
        <f t="shared" si="29"/>
        <v>0</v>
      </c>
      <c r="K257">
        <f t="shared" si="35"/>
        <v>31.788912185584451</v>
      </c>
      <c r="L257">
        <f t="shared" si="30"/>
        <v>-15.018386928070726</v>
      </c>
      <c r="M257">
        <f t="shared" si="36"/>
        <v>225.55194592124565</v>
      </c>
    </row>
    <row r="258" spans="1:13" x14ac:dyDescent="0.25">
      <c r="A258">
        <v>709.29999999998881</v>
      </c>
      <c r="B258">
        <v>270</v>
      </c>
      <c r="C258">
        <f t="shared" si="31"/>
        <v>282.20357979398904</v>
      </c>
      <c r="D258">
        <f t="shared" si="32"/>
        <v>544.3000000000111</v>
      </c>
      <c r="E258">
        <f t="shared" si="33"/>
        <v>-12.203579793989036</v>
      </c>
      <c r="F258">
        <f t="shared" si="34"/>
        <v>30.59113244601868</v>
      </c>
      <c r="G258">
        <f t="shared" si="34"/>
        <v>0.50920244473063192</v>
      </c>
      <c r="H258">
        <f t="shared" si="34"/>
        <v>0</v>
      </c>
      <c r="I258">
        <f t="shared" si="34"/>
        <v>0</v>
      </c>
      <c r="J258">
        <f t="shared" si="29"/>
        <v>0</v>
      </c>
      <c r="K258">
        <f t="shared" si="35"/>
        <v>31.100334890749313</v>
      </c>
      <c r="L258">
        <f t="shared" si="30"/>
        <v>-43.303914684738345</v>
      </c>
      <c r="M258">
        <f t="shared" si="36"/>
        <v>1875.2290270230972</v>
      </c>
    </row>
    <row r="259" spans="1:13" x14ac:dyDescent="0.25">
      <c r="A259">
        <v>709.34999999998877</v>
      </c>
      <c r="B259">
        <v>322</v>
      </c>
      <c r="C259">
        <f t="shared" si="31"/>
        <v>282.1776848454918</v>
      </c>
      <c r="D259">
        <f t="shared" si="32"/>
        <v>544.25000000001114</v>
      </c>
      <c r="E259">
        <f t="shared" si="33"/>
        <v>39.822315154508203</v>
      </c>
      <c r="F259">
        <f t="shared" si="34"/>
        <v>29.924129706913707</v>
      </c>
      <c r="G259">
        <f t="shared" si="34"/>
        <v>0.44689659818603666</v>
      </c>
      <c r="H259">
        <f t="shared" si="34"/>
        <v>0</v>
      </c>
      <c r="I259">
        <f t="shared" si="34"/>
        <v>0</v>
      </c>
      <c r="J259">
        <f t="shared" si="29"/>
        <v>0</v>
      </c>
      <c r="K259">
        <f t="shared" si="35"/>
        <v>30.371026305099743</v>
      </c>
      <c r="L259">
        <f t="shared" si="30"/>
        <v>9.4512888494084599</v>
      </c>
      <c r="M259">
        <f t="shared" si="36"/>
        <v>89.32686091495269</v>
      </c>
    </row>
    <row r="260" spans="1:13" x14ac:dyDescent="0.25">
      <c r="A260">
        <v>709.39999999998872</v>
      </c>
      <c r="B260">
        <v>322</v>
      </c>
      <c r="C260">
        <f t="shared" si="31"/>
        <v>282.1517898969945</v>
      </c>
      <c r="D260">
        <f t="shared" si="32"/>
        <v>544.20000000001119</v>
      </c>
      <c r="E260">
        <f t="shared" si="33"/>
        <v>39.848210103005499</v>
      </c>
      <c r="F260">
        <f t="shared" si="34"/>
        <v>29.212594866102616</v>
      </c>
      <c r="G260">
        <f t="shared" si="34"/>
        <v>0.39142291825641512</v>
      </c>
      <c r="H260">
        <f t="shared" si="34"/>
        <v>0</v>
      </c>
      <c r="I260">
        <f t="shared" si="34"/>
        <v>0</v>
      </c>
      <c r="J260">
        <f t="shared" si="29"/>
        <v>0</v>
      </c>
      <c r="K260">
        <f t="shared" si="35"/>
        <v>29.60401778435903</v>
      </c>
      <c r="L260">
        <f t="shared" si="30"/>
        <v>10.244192318646469</v>
      </c>
      <c r="M260">
        <f t="shared" si="36"/>
        <v>104.94347626141533</v>
      </c>
    </row>
    <row r="261" spans="1:13" x14ac:dyDescent="0.25">
      <c r="A261">
        <v>709.44999999998868</v>
      </c>
      <c r="B261">
        <v>289</v>
      </c>
      <c r="C261">
        <f t="shared" si="31"/>
        <v>282.12589494849726</v>
      </c>
      <c r="D261">
        <f t="shared" si="32"/>
        <v>544.15000000001123</v>
      </c>
      <c r="E261">
        <f t="shared" si="33"/>
        <v>6.8741050515027382</v>
      </c>
      <c r="F261">
        <f t="shared" si="34"/>
        <v>28.460424661760005</v>
      </c>
      <c r="G261">
        <f t="shared" si="34"/>
        <v>0.34214333572645395</v>
      </c>
      <c r="H261">
        <f t="shared" si="34"/>
        <v>0</v>
      </c>
      <c r="I261">
        <f t="shared" si="34"/>
        <v>0</v>
      </c>
      <c r="J261">
        <f t="shared" si="29"/>
        <v>0</v>
      </c>
      <c r="K261">
        <f t="shared" si="35"/>
        <v>28.802567997486459</v>
      </c>
      <c r="L261">
        <f t="shared" si="30"/>
        <v>-21.928462945983721</v>
      </c>
      <c r="M261">
        <f t="shared" si="36"/>
        <v>480.85748717338106</v>
      </c>
    </row>
    <row r="262" spans="1:13" x14ac:dyDescent="0.25">
      <c r="A262">
        <v>709.49999999998863</v>
      </c>
      <c r="B262">
        <v>322</v>
      </c>
      <c r="C262">
        <f t="shared" si="31"/>
        <v>282.10000000000002</v>
      </c>
      <c r="D262">
        <f t="shared" si="32"/>
        <v>544.10000000001128</v>
      </c>
      <c r="E262">
        <f t="shared" si="33"/>
        <v>39.899999999999977</v>
      </c>
      <c r="F262">
        <f t="shared" si="34"/>
        <v>27.67166231235284</v>
      </c>
      <c r="G262">
        <f t="shared" si="34"/>
        <v>0.29846441087190351</v>
      </c>
      <c r="H262">
        <f t="shared" si="34"/>
        <v>0</v>
      </c>
      <c r="I262">
        <f t="shared" si="34"/>
        <v>0</v>
      </c>
      <c r="J262">
        <f t="shared" si="29"/>
        <v>0</v>
      </c>
      <c r="K262">
        <f t="shared" si="35"/>
        <v>27.970126723224745</v>
      </c>
      <c r="L262">
        <f t="shared" si="30"/>
        <v>11.929873276775233</v>
      </c>
      <c r="M262">
        <f t="shared" si="36"/>
        <v>142.32187639991582</v>
      </c>
    </row>
    <row r="263" spans="1:13" x14ac:dyDescent="0.25">
      <c r="A263">
        <v>709.54999999998859</v>
      </c>
      <c r="B263">
        <v>302</v>
      </c>
      <c r="C263">
        <f t="shared" ref="C263:C326" si="37">$P$12*A263+$Q$12</f>
        <v>282.07410505150278</v>
      </c>
      <c r="D263">
        <f t="shared" ref="D263:D326" si="38">$E$2-A263-$N$5</f>
        <v>544.05000000001132</v>
      </c>
      <c r="E263">
        <f t="shared" ref="E263:E326" si="39">B263-C263</f>
        <v>19.925894948497216</v>
      </c>
      <c r="F263">
        <f t="shared" si="34"/>
        <v>26.850461545899332</v>
      </c>
      <c r="G263">
        <f t="shared" si="34"/>
        <v>0.25983619846934869</v>
      </c>
      <c r="H263">
        <f t="shared" si="34"/>
        <v>0</v>
      </c>
      <c r="I263">
        <f t="shared" si="34"/>
        <v>0</v>
      </c>
      <c r="J263">
        <f t="shared" si="29"/>
        <v>0</v>
      </c>
      <c r="K263">
        <f t="shared" ref="K263:K326" si="40">F263+G263+H263+I263+J263</f>
        <v>27.11029774436868</v>
      </c>
      <c r="L263">
        <f t="shared" ref="L263:L326" si="41">E263-K263</f>
        <v>-7.1844027958714634</v>
      </c>
      <c r="M263">
        <f t="shared" ref="M263:M326" si="42">(L263)^2</f>
        <v>51.615643533325702</v>
      </c>
    </row>
    <row r="264" spans="1:13" x14ac:dyDescent="0.25">
      <c r="A264">
        <v>709.59999999998854</v>
      </c>
      <c r="B264">
        <v>284</v>
      </c>
      <c r="C264">
        <f t="shared" si="37"/>
        <v>282.04821010300554</v>
      </c>
      <c r="D264">
        <f t="shared" si="38"/>
        <v>544.00000000001137</v>
      </c>
      <c r="E264">
        <f t="shared" si="39"/>
        <v>1.9517898969944554</v>
      </c>
      <c r="F264">
        <f t="shared" ref="F264:J314" si="43">F$5*EXP(-(($D264-F$6)^2)/(2*F$7^2))</f>
        <v>26.001050490737903</v>
      </c>
      <c r="G264">
        <f t="shared" si="43"/>
        <v>0.22575084646341453</v>
      </c>
      <c r="H264">
        <f t="shared" si="43"/>
        <v>0</v>
      </c>
      <c r="I264">
        <f t="shared" si="43"/>
        <v>0</v>
      </c>
      <c r="J264">
        <f t="shared" si="43"/>
        <v>0</v>
      </c>
      <c r="K264">
        <f t="shared" si="40"/>
        <v>26.226801337201316</v>
      </c>
      <c r="L264">
        <f t="shared" si="41"/>
        <v>-24.27501144020686</v>
      </c>
      <c r="M264">
        <f t="shared" si="42"/>
        <v>589.27618042217398</v>
      </c>
    </row>
    <row r="265" spans="1:13" x14ac:dyDescent="0.25">
      <c r="A265">
        <v>709.64999999998849</v>
      </c>
      <c r="B265">
        <v>301</v>
      </c>
      <c r="C265">
        <f t="shared" si="37"/>
        <v>282.02231515450831</v>
      </c>
      <c r="D265">
        <f t="shared" si="38"/>
        <v>543.95000000001141</v>
      </c>
      <c r="E265">
        <f t="shared" si="39"/>
        <v>18.977684845491694</v>
      </c>
      <c r="F265">
        <f t="shared" si="43"/>
        <v>25.127695862300126</v>
      </c>
      <c r="G265">
        <f t="shared" si="43"/>
        <v>0.19574097810478441</v>
      </c>
      <c r="H265">
        <f t="shared" si="43"/>
        <v>0</v>
      </c>
      <c r="I265">
        <f t="shared" si="43"/>
        <v>0</v>
      </c>
      <c r="J265">
        <f t="shared" si="43"/>
        <v>0</v>
      </c>
      <c r="K265">
        <f t="shared" si="40"/>
        <v>25.323436840404909</v>
      </c>
      <c r="L265">
        <f t="shared" si="41"/>
        <v>-6.3457519949132148</v>
      </c>
      <c r="M265">
        <f t="shared" si="42"/>
        <v>40.268568380945048</v>
      </c>
    </row>
    <row r="266" spans="1:13" x14ac:dyDescent="0.25">
      <c r="A266">
        <v>709.69999999998845</v>
      </c>
      <c r="B266">
        <v>313</v>
      </c>
      <c r="C266">
        <f t="shared" si="37"/>
        <v>281.99642020601101</v>
      </c>
      <c r="D266">
        <f t="shared" si="38"/>
        <v>543.90000000001146</v>
      </c>
      <c r="E266">
        <f t="shared" si="39"/>
        <v>31.00357979398899</v>
      </c>
      <c r="F266">
        <f t="shared" si="43"/>
        <v>24.234667863812195</v>
      </c>
      <c r="G266">
        <f t="shared" si="43"/>
        <v>0.16937790383001988</v>
      </c>
      <c r="H266">
        <f t="shared" si="43"/>
        <v>0</v>
      </c>
      <c r="I266">
        <f t="shared" si="43"/>
        <v>0</v>
      </c>
      <c r="J266">
        <f t="shared" si="43"/>
        <v>0</v>
      </c>
      <c r="K266">
        <f t="shared" si="40"/>
        <v>24.404045767642216</v>
      </c>
      <c r="L266">
        <f t="shared" si="41"/>
        <v>6.5995340263467739</v>
      </c>
      <c r="M266">
        <f t="shared" si="42"/>
        <v>43.553849364908864</v>
      </c>
    </row>
    <row r="267" spans="1:13" x14ac:dyDescent="0.25">
      <c r="A267">
        <v>709.7499999999884</v>
      </c>
      <c r="B267">
        <v>297</v>
      </c>
      <c r="C267">
        <f t="shared" si="37"/>
        <v>281.97052525751377</v>
      </c>
      <c r="D267">
        <f t="shared" si="38"/>
        <v>543.85000000001151</v>
      </c>
      <c r="E267">
        <f t="shared" si="39"/>
        <v>15.029474742486229</v>
      </c>
      <c r="F267">
        <f t="shared" si="43"/>
        <v>23.326206196137004</v>
      </c>
      <c r="G267">
        <f t="shared" si="43"/>
        <v>0.1462697053732844</v>
      </c>
      <c r="H267">
        <f t="shared" si="43"/>
        <v>0</v>
      </c>
      <c r="I267">
        <f t="shared" si="43"/>
        <v>0</v>
      </c>
      <c r="J267">
        <f t="shared" si="43"/>
        <v>0</v>
      </c>
      <c r="K267">
        <f t="shared" si="40"/>
        <v>23.47247590151029</v>
      </c>
      <c r="L267">
        <f t="shared" si="41"/>
        <v>-8.4430011590240603</v>
      </c>
      <c r="M267">
        <f t="shared" si="42"/>
        <v>71.284268571281629</v>
      </c>
    </row>
    <row r="268" spans="1:13" x14ac:dyDescent="0.25">
      <c r="A268">
        <v>709.79999999998836</v>
      </c>
      <c r="B268">
        <v>308</v>
      </c>
      <c r="C268">
        <f t="shared" si="37"/>
        <v>281.94463030901653</v>
      </c>
      <c r="D268">
        <f t="shared" si="38"/>
        <v>543.80000000001155</v>
      </c>
      <c r="E268">
        <f t="shared" si="39"/>
        <v>26.055369690983468</v>
      </c>
      <c r="F268">
        <f t="shared" si="43"/>
        <v>22.406487543705801</v>
      </c>
      <c r="G268">
        <f t="shared" si="43"/>
        <v>0.12605923067569744</v>
      </c>
      <c r="H268">
        <f t="shared" si="43"/>
        <v>0</v>
      </c>
      <c r="I268">
        <f t="shared" si="43"/>
        <v>0</v>
      </c>
      <c r="J268">
        <f t="shared" si="43"/>
        <v>0</v>
      </c>
      <c r="K268">
        <f t="shared" si="40"/>
        <v>22.532546774381498</v>
      </c>
      <c r="L268">
        <f t="shared" si="41"/>
        <v>3.5228229166019709</v>
      </c>
      <c r="M268">
        <f t="shared" si="42"/>
        <v>12.410281301736017</v>
      </c>
    </row>
    <row r="269" spans="1:13" x14ac:dyDescent="0.25">
      <c r="A269">
        <v>709.84999999998831</v>
      </c>
      <c r="B269">
        <v>307</v>
      </c>
      <c r="C269">
        <f t="shared" si="37"/>
        <v>281.91873536051929</v>
      </c>
      <c r="D269">
        <f t="shared" si="38"/>
        <v>543.7500000000116</v>
      </c>
      <c r="E269">
        <f t="shared" si="39"/>
        <v>25.081264639480708</v>
      </c>
      <c r="F269">
        <f t="shared" si="43"/>
        <v>21.47959487035936</v>
      </c>
      <c r="G269">
        <f t="shared" si="43"/>
        <v>0.1084220341754363</v>
      </c>
      <c r="H269">
        <f t="shared" si="43"/>
        <v>0</v>
      </c>
      <c r="I269">
        <f t="shared" si="43"/>
        <v>0</v>
      </c>
      <c r="J269">
        <f t="shared" si="43"/>
        <v>0</v>
      </c>
      <c r="K269">
        <f t="shared" si="40"/>
        <v>21.588016904534797</v>
      </c>
      <c r="L269">
        <f t="shared" si="41"/>
        <v>3.4932477349459106</v>
      </c>
      <c r="M269">
        <f t="shared" si="42"/>
        <v>12.202779737704734</v>
      </c>
    </row>
    <row r="270" spans="1:13" x14ac:dyDescent="0.25">
      <c r="A270">
        <v>709.89999999998827</v>
      </c>
      <c r="B270">
        <v>281</v>
      </c>
      <c r="C270">
        <f t="shared" si="37"/>
        <v>281.89284041202205</v>
      </c>
      <c r="D270">
        <f t="shared" si="38"/>
        <v>543.70000000001164</v>
      </c>
      <c r="E270">
        <f t="shared" si="39"/>
        <v>-0.89284041202205344</v>
      </c>
      <c r="F270">
        <f t="shared" si="43"/>
        <v>20.549488821682331</v>
      </c>
      <c r="G270">
        <f t="shared" si="43"/>
        <v>9.3064293095860465E-2</v>
      </c>
      <c r="H270">
        <f t="shared" si="43"/>
        <v>0</v>
      </c>
      <c r="I270">
        <f t="shared" si="43"/>
        <v>0</v>
      </c>
      <c r="J270">
        <f t="shared" si="43"/>
        <v>0</v>
      </c>
      <c r="K270">
        <f t="shared" si="40"/>
        <v>20.642553114778192</v>
      </c>
      <c r="L270">
        <f t="shared" si="41"/>
        <v>-21.535393526800245</v>
      </c>
      <c r="M270">
        <f t="shared" si="42"/>
        <v>463.77317435414989</v>
      </c>
    </row>
    <row r="271" spans="1:13" x14ac:dyDescent="0.25">
      <c r="A271">
        <v>709.94999999998822</v>
      </c>
      <c r="B271">
        <v>322</v>
      </c>
      <c r="C271">
        <f t="shared" si="37"/>
        <v>281.86694546352481</v>
      </c>
      <c r="D271">
        <f t="shared" si="38"/>
        <v>543.65000000001169</v>
      </c>
      <c r="E271">
        <f t="shared" si="39"/>
        <v>40.133054536475186</v>
      </c>
      <c r="F271">
        <f t="shared" si="43"/>
        <v>19.619981489881823</v>
      </c>
      <c r="G271">
        <f t="shared" si="43"/>
        <v>7.9720726464507272E-2</v>
      </c>
      <c r="H271">
        <f t="shared" si="43"/>
        <v>0</v>
      </c>
      <c r="I271">
        <f t="shared" si="43"/>
        <v>0</v>
      </c>
      <c r="J271">
        <f t="shared" si="43"/>
        <v>0</v>
      </c>
      <c r="K271">
        <f t="shared" si="40"/>
        <v>19.699702216346331</v>
      </c>
      <c r="L271">
        <f t="shared" si="41"/>
        <v>20.433352320128854</v>
      </c>
      <c r="M271">
        <f t="shared" si="42"/>
        <v>417.52188703851522</v>
      </c>
    </row>
    <row r="272" spans="1:13" x14ac:dyDescent="0.25">
      <c r="A272">
        <v>709.99999999998818</v>
      </c>
      <c r="B272">
        <v>307</v>
      </c>
      <c r="C272">
        <f t="shared" si="37"/>
        <v>281.84105051502752</v>
      </c>
      <c r="D272">
        <f t="shared" si="38"/>
        <v>543.60000000001173</v>
      </c>
      <c r="E272">
        <f t="shared" si="39"/>
        <v>25.158949484972482</v>
      </c>
      <c r="F272">
        <f t="shared" si="43"/>
        <v>18.694712754280815</v>
      </c>
      <c r="G272">
        <f t="shared" si="43"/>
        <v>6.815253984707749E-2</v>
      </c>
      <c r="H272">
        <f t="shared" si="43"/>
        <v>0</v>
      </c>
      <c r="I272">
        <f t="shared" si="43"/>
        <v>0</v>
      </c>
      <c r="J272">
        <f t="shared" si="43"/>
        <v>0</v>
      </c>
      <c r="K272">
        <f t="shared" si="40"/>
        <v>18.762865294127892</v>
      </c>
      <c r="L272">
        <f t="shared" si="41"/>
        <v>6.39608419084459</v>
      </c>
      <c r="M272">
        <f t="shared" si="42"/>
        <v>40.909892976372092</v>
      </c>
    </row>
    <row r="273" spans="1:13" x14ac:dyDescent="0.25">
      <c r="A273">
        <v>710.04999999998813</v>
      </c>
      <c r="B273">
        <v>335</v>
      </c>
      <c r="C273">
        <f t="shared" si="37"/>
        <v>281.81515556653028</v>
      </c>
      <c r="D273">
        <f t="shared" si="38"/>
        <v>543.55000000001178</v>
      </c>
      <c r="E273">
        <f t="shared" si="39"/>
        <v>53.184844433469721</v>
      </c>
      <c r="F273">
        <f t="shared" si="43"/>
        <v>17.777129365929266</v>
      </c>
      <c r="G273">
        <f t="shared" si="43"/>
        <v>5.8145415211759269E-2</v>
      </c>
      <c r="H273">
        <f t="shared" si="43"/>
        <v>0</v>
      </c>
      <c r="I273">
        <f t="shared" si="43"/>
        <v>0</v>
      </c>
      <c r="J273">
        <f t="shared" si="43"/>
        <v>0</v>
      </c>
      <c r="K273">
        <f t="shared" si="40"/>
        <v>17.835274781141024</v>
      </c>
      <c r="L273">
        <f t="shared" si="41"/>
        <v>35.349569652328697</v>
      </c>
      <c r="M273">
        <f t="shared" si="42"/>
        <v>1249.592074604838</v>
      </c>
    </row>
    <row r="274" spans="1:13" x14ac:dyDescent="0.25">
      <c r="A274">
        <v>710.09999999998809</v>
      </c>
      <c r="B274">
        <v>282</v>
      </c>
      <c r="C274">
        <f t="shared" si="37"/>
        <v>281.78926061803304</v>
      </c>
      <c r="D274">
        <f t="shared" si="38"/>
        <v>543.50000000001182</v>
      </c>
      <c r="E274">
        <f t="shared" si="39"/>
        <v>0.21073938196695963</v>
      </c>
      <c r="F274">
        <f t="shared" si="43"/>
        <v>16.870466899539423</v>
      </c>
      <c r="G274">
        <f t="shared" si="43"/>
        <v>4.9507561985160209E-2</v>
      </c>
      <c r="H274">
        <f t="shared" si="43"/>
        <v>0</v>
      </c>
      <c r="I274">
        <f t="shared" si="43"/>
        <v>0</v>
      </c>
      <c r="J274">
        <f t="shared" si="43"/>
        <v>0</v>
      </c>
      <c r="K274">
        <f t="shared" si="40"/>
        <v>16.919974461524582</v>
      </c>
      <c r="L274">
        <f t="shared" si="41"/>
        <v>-16.709235079557622</v>
      </c>
      <c r="M274">
        <f t="shared" si="42"/>
        <v>279.19853694391901</v>
      </c>
    </row>
    <row r="275" spans="1:13" x14ac:dyDescent="0.25">
      <c r="A275">
        <v>710.14999999998804</v>
      </c>
      <c r="B275">
        <v>306</v>
      </c>
      <c r="C275">
        <f t="shared" si="37"/>
        <v>281.7633656695358</v>
      </c>
      <c r="D275">
        <f t="shared" si="38"/>
        <v>543.45000000001187</v>
      </c>
      <c r="E275">
        <f t="shared" si="39"/>
        <v>24.236634330464199</v>
      </c>
      <c r="F275">
        <f t="shared" si="43"/>
        <v>15.977734650761025</v>
      </c>
      <c r="G275">
        <f t="shared" si="43"/>
        <v>4.2067842247516661E-2</v>
      </c>
      <c r="H275">
        <f t="shared" si="43"/>
        <v>0</v>
      </c>
      <c r="I275">
        <f t="shared" si="43"/>
        <v>0</v>
      </c>
      <c r="J275">
        <f t="shared" si="43"/>
        <v>0</v>
      </c>
      <c r="K275">
        <f t="shared" si="40"/>
        <v>16.019802493008541</v>
      </c>
      <c r="L275">
        <f t="shared" si="41"/>
        <v>8.2168318374556577</v>
      </c>
      <c r="M275">
        <f t="shared" si="42"/>
        <v>67.516325445024918</v>
      </c>
    </row>
    <row r="276" spans="1:13" x14ac:dyDescent="0.25">
      <c r="A276">
        <v>710.19999999998799</v>
      </c>
      <c r="B276">
        <v>273</v>
      </c>
      <c r="C276">
        <f t="shared" si="37"/>
        <v>281.73747072103856</v>
      </c>
      <c r="D276">
        <f t="shared" si="38"/>
        <v>543.40000000001191</v>
      </c>
      <c r="E276">
        <f t="shared" si="39"/>
        <v>-8.7374707210385623</v>
      </c>
      <c r="F276">
        <f t="shared" si="43"/>
        <v>15.101703512522514</v>
      </c>
      <c r="G276">
        <f t="shared" si="43"/>
        <v>3.5673980159358069E-2</v>
      </c>
      <c r="H276">
        <f t="shared" si="43"/>
        <v>0</v>
      </c>
      <c r="I276">
        <f t="shared" si="43"/>
        <v>0</v>
      </c>
      <c r="J276">
        <f t="shared" si="43"/>
        <v>0</v>
      </c>
      <c r="K276">
        <f t="shared" si="40"/>
        <v>15.137377492681871</v>
      </c>
      <c r="L276">
        <f t="shared" si="41"/>
        <v>-23.874848213720433</v>
      </c>
      <c r="M276">
        <f t="shared" si="42"/>
        <v>570.00837722818972</v>
      </c>
    </row>
    <row r="277" spans="1:13" x14ac:dyDescent="0.25">
      <c r="A277">
        <v>710.24999999998795</v>
      </c>
      <c r="B277">
        <v>306</v>
      </c>
      <c r="C277">
        <f t="shared" si="37"/>
        <v>281.71157577254132</v>
      </c>
      <c r="D277">
        <f t="shared" si="38"/>
        <v>543.35000000001196</v>
      </c>
      <c r="E277">
        <f t="shared" si="39"/>
        <v>24.288424227458677</v>
      </c>
      <c r="F277">
        <f t="shared" si="43"/>
        <v>14.244896821515276</v>
      </c>
      <c r="G277">
        <f t="shared" si="43"/>
        <v>3.0190863124672278E-2</v>
      </c>
      <c r="H277">
        <f t="shared" si="43"/>
        <v>0</v>
      </c>
      <c r="I277">
        <f t="shared" si="43"/>
        <v>0</v>
      </c>
      <c r="J277">
        <f t="shared" si="43"/>
        <v>0</v>
      </c>
      <c r="K277">
        <f t="shared" si="40"/>
        <v>14.275087684639947</v>
      </c>
      <c r="L277">
        <f t="shared" si="41"/>
        <v>10.013336542818729</v>
      </c>
      <c r="M277">
        <f t="shared" si="42"/>
        <v>100.26690871974894</v>
      </c>
    </row>
    <row r="278" spans="1:13" x14ac:dyDescent="0.25">
      <c r="A278">
        <v>710.2999999999879</v>
      </c>
      <c r="B278">
        <v>305</v>
      </c>
      <c r="C278">
        <f t="shared" si="37"/>
        <v>281.68568082404403</v>
      </c>
      <c r="D278">
        <f t="shared" si="38"/>
        <v>543.30000000001201</v>
      </c>
      <c r="E278">
        <f t="shared" si="39"/>
        <v>23.314319175955973</v>
      </c>
      <c r="F278">
        <f t="shared" si="43"/>
        <v>13.409584125561897</v>
      </c>
      <c r="G278">
        <f t="shared" si="43"/>
        <v>2.5498939880610409E-2</v>
      </c>
      <c r="H278">
        <f t="shared" si="43"/>
        <v>0</v>
      </c>
      <c r="I278">
        <f t="shared" si="43"/>
        <v>0</v>
      </c>
      <c r="J278">
        <f t="shared" si="43"/>
        <v>0</v>
      </c>
      <c r="K278">
        <f t="shared" si="40"/>
        <v>13.435083065442507</v>
      </c>
      <c r="L278">
        <f t="shared" si="41"/>
        <v>9.8792361105134656</v>
      </c>
      <c r="M278">
        <f t="shared" si="42"/>
        <v>97.599306127273223</v>
      </c>
    </row>
    <row r="279" spans="1:13" x14ac:dyDescent="0.25">
      <c r="A279">
        <v>710.34999999998786</v>
      </c>
      <c r="B279">
        <v>282</v>
      </c>
      <c r="C279">
        <f t="shared" si="37"/>
        <v>281.65978587554679</v>
      </c>
      <c r="D279">
        <f t="shared" si="38"/>
        <v>543.25000000001205</v>
      </c>
      <c r="E279">
        <f t="shared" si="39"/>
        <v>0.34021412445321175</v>
      </c>
      <c r="F279">
        <f t="shared" si="43"/>
        <v>12.597777785176948</v>
      </c>
      <c r="G279">
        <f t="shared" si="43"/>
        <v>2.149271865902504E-2</v>
      </c>
      <c r="H279">
        <f t="shared" si="43"/>
        <v>0</v>
      </c>
      <c r="I279">
        <f t="shared" si="43"/>
        <v>0</v>
      </c>
      <c r="J279">
        <f t="shared" si="43"/>
        <v>0</v>
      </c>
      <c r="K279">
        <f t="shared" si="40"/>
        <v>12.619270503835974</v>
      </c>
      <c r="L279">
        <f t="shared" si="41"/>
        <v>-12.279056379382762</v>
      </c>
      <c r="M279">
        <f t="shared" si="42"/>
        <v>150.77522556806051</v>
      </c>
    </row>
    <row r="280" spans="1:13" x14ac:dyDescent="0.25">
      <c r="A280">
        <v>710.39999999998781</v>
      </c>
      <c r="B280">
        <v>280</v>
      </c>
      <c r="C280">
        <f t="shared" si="37"/>
        <v>281.63389092704955</v>
      </c>
      <c r="D280">
        <f t="shared" si="38"/>
        <v>543.2000000000121</v>
      </c>
      <c r="E280">
        <f t="shared" si="39"/>
        <v>-1.6338909270495492</v>
      </c>
      <c r="F280">
        <f t="shared" si="43"/>
        <v>11.811232288605234</v>
      </c>
      <c r="G280">
        <f t="shared" si="43"/>
        <v>1.8079366784045169E-2</v>
      </c>
      <c r="H280">
        <f t="shared" si="43"/>
        <v>0</v>
      </c>
      <c r="I280">
        <f t="shared" si="43"/>
        <v>0</v>
      </c>
      <c r="J280">
        <f t="shared" si="43"/>
        <v>0</v>
      </c>
      <c r="K280">
        <f t="shared" si="40"/>
        <v>11.829311655389279</v>
      </c>
      <c r="L280">
        <f t="shared" si="41"/>
        <v>-13.463202582438829</v>
      </c>
      <c r="M280">
        <f t="shared" si="42"/>
        <v>181.25782377578756</v>
      </c>
    </row>
    <row r="281" spans="1:13" x14ac:dyDescent="0.25">
      <c r="A281">
        <v>710.44999999998777</v>
      </c>
      <c r="B281">
        <v>291</v>
      </c>
      <c r="C281">
        <f t="shared" si="37"/>
        <v>281.60799597855231</v>
      </c>
      <c r="D281">
        <f t="shared" si="38"/>
        <v>543.15000000001214</v>
      </c>
      <c r="E281">
        <f t="shared" si="39"/>
        <v>9.3920040214476899</v>
      </c>
      <c r="F281">
        <f t="shared" si="43"/>
        <v>11.051446129415849</v>
      </c>
      <c r="G281">
        <f t="shared" si="43"/>
        <v>1.5177411541973924E-2</v>
      </c>
      <c r="H281">
        <f t="shared" si="43"/>
        <v>0</v>
      </c>
      <c r="I281">
        <f t="shared" si="43"/>
        <v>0</v>
      </c>
      <c r="J281">
        <f t="shared" si="43"/>
        <v>0</v>
      </c>
      <c r="K281">
        <f t="shared" si="40"/>
        <v>11.066623540957822</v>
      </c>
      <c r="L281">
        <f t="shared" si="41"/>
        <v>-1.6746195195101325</v>
      </c>
      <c r="M281">
        <f t="shared" si="42"/>
        <v>2.8043505351243474</v>
      </c>
    </row>
    <row r="282" spans="1:13" x14ac:dyDescent="0.25">
      <c r="A282">
        <v>710.49999999998772</v>
      </c>
      <c r="B282">
        <v>319</v>
      </c>
      <c r="C282">
        <f t="shared" si="37"/>
        <v>281.58210103005507</v>
      </c>
      <c r="D282">
        <f t="shared" si="38"/>
        <v>543.10000000001219</v>
      </c>
      <c r="E282">
        <f t="shared" si="39"/>
        <v>37.417898969944929</v>
      </c>
      <c r="F282">
        <f t="shared" si="43"/>
        <v>10.319666069653396</v>
      </c>
      <c r="G282">
        <f t="shared" si="43"/>
        <v>1.2715540871457884E-2</v>
      </c>
      <c r="H282">
        <f t="shared" si="43"/>
        <v>0</v>
      </c>
      <c r="I282">
        <f t="shared" si="43"/>
        <v>0</v>
      </c>
      <c r="J282">
        <f t="shared" si="43"/>
        <v>0</v>
      </c>
      <c r="K282">
        <f t="shared" si="40"/>
        <v>10.332381610524854</v>
      </c>
      <c r="L282">
        <f t="shared" si="41"/>
        <v>27.085517359420074</v>
      </c>
      <c r="M282">
        <f t="shared" si="42"/>
        <v>733.62525062744612</v>
      </c>
    </row>
    <row r="283" spans="1:13" x14ac:dyDescent="0.25">
      <c r="A283">
        <v>710.54999999998768</v>
      </c>
      <c r="B283">
        <v>307</v>
      </c>
      <c r="C283">
        <f t="shared" si="37"/>
        <v>281.55620608155783</v>
      </c>
      <c r="D283">
        <f t="shared" si="38"/>
        <v>543.05000000001223</v>
      </c>
      <c r="E283">
        <f t="shared" si="39"/>
        <v>25.443793918442168</v>
      </c>
      <c r="F283">
        <f t="shared" si="43"/>
        <v>9.6168935898124204</v>
      </c>
      <c r="G283">
        <f t="shared" si="43"/>
        <v>1.0631501357219767E-2</v>
      </c>
      <c r="H283">
        <f t="shared" si="43"/>
        <v>0</v>
      </c>
      <c r="I283">
        <f t="shared" si="43"/>
        <v>0</v>
      </c>
      <c r="J283">
        <f t="shared" si="43"/>
        <v>0</v>
      </c>
      <c r="K283">
        <f t="shared" si="40"/>
        <v>9.6275250911696393</v>
      </c>
      <c r="L283">
        <f t="shared" si="41"/>
        <v>15.816268827272529</v>
      </c>
      <c r="M283">
        <f t="shared" si="42"/>
        <v>250.15435961655274</v>
      </c>
    </row>
    <row r="284" spans="1:13" x14ac:dyDescent="0.25">
      <c r="A284">
        <v>710.59999999998763</v>
      </c>
      <c r="B284">
        <v>312</v>
      </c>
      <c r="C284">
        <f t="shared" si="37"/>
        <v>281.53031113306054</v>
      </c>
      <c r="D284">
        <f t="shared" si="38"/>
        <v>543.00000000001228</v>
      </c>
      <c r="E284">
        <f t="shared" si="39"/>
        <v>30.469688866939464</v>
      </c>
      <c r="F284">
        <f t="shared" si="43"/>
        <v>8.9438933096231015</v>
      </c>
      <c r="G284">
        <f t="shared" si="43"/>
        <v>8.8710901521131848E-3</v>
      </c>
      <c r="H284">
        <f t="shared" si="43"/>
        <v>0</v>
      </c>
      <c r="I284">
        <f t="shared" si="43"/>
        <v>0</v>
      </c>
      <c r="J284">
        <f t="shared" si="43"/>
        <v>0</v>
      </c>
      <c r="K284">
        <f t="shared" si="40"/>
        <v>8.952764399775214</v>
      </c>
      <c r="L284">
        <f t="shared" si="41"/>
        <v>21.516924467164252</v>
      </c>
      <c r="M284">
        <f t="shared" si="42"/>
        <v>462.97803852565164</v>
      </c>
    </row>
    <row r="285" spans="1:13" x14ac:dyDescent="0.25">
      <c r="A285">
        <v>710.64999999998759</v>
      </c>
      <c r="B285">
        <v>306</v>
      </c>
      <c r="C285">
        <f t="shared" si="37"/>
        <v>281.5044161845633</v>
      </c>
      <c r="D285">
        <f t="shared" si="38"/>
        <v>542.95000000001232</v>
      </c>
      <c r="E285">
        <f t="shared" si="39"/>
        <v>24.495583815436703</v>
      </c>
      <c r="F285">
        <f t="shared" si="43"/>
        <v>8.3012031508361233</v>
      </c>
      <c r="G285">
        <f t="shared" si="43"/>
        <v>7.3872367812657155E-3</v>
      </c>
      <c r="H285">
        <f t="shared" si="43"/>
        <v>0</v>
      </c>
      <c r="I285">
        <f t="shared" si="43"/>
        <v>0</v>
      </c>
      <c r="J285">
        <f t="shared" si="43"/>
        <v>0</v>
      </c>
      <c r="K285">
        <f t="shared" si="40"/>
        <v>8.3085903876173894</v>
      </c>
      <c r="L285">
        <f t="shared" si="41"/>
        <v>16.186993427819313</v>
      </c>
      <c r="M285">
        <f t="shared" si="42"/>
        <v>262.01875623226567</v>
      </c>
    </row>
    <row r="286" spans="1:13" x14ac:dyDescent="0.25">
      <c r="A286">
        <v>710.69999999998754</v>
      </c>
      <c r="B286">
        <v>304</v>
      </c>
      <c r="C286">
        <f t="shared" si="37"/>
        <v>281.47852123606606</v>
      </c>
      <c r="D286">
        <f t="shared" si="38"/>
        <v>542.90000000001237</v>
      </c>
      <c r="E286">
        <f t="shared" si="39"/>
        <v>22.521478763933942</v>
      </c>
      <c r="F286">
        <f t="shared" si="43"/>
        <v>7.6891460048052203</v>
      </c>
      <c r="G286">
        <f t="shared" si="43"/>
        <v>6.1391702795597341E-3</v>
      </c>
      <c r="H286">
        <f t="shared" si="43"/>
        <v>0</v>
      </c>
      <c r="I286">
        <f t="shared" si="43"/>
        <v>0</v>
      </c>
      <c r="J286">
        <f t="shared" si="43"/>
        <v>0</v>
      </c>
      <c r="K286">
        <f t="shared" si="40"/>
        <v>7.6952851750847797</v>
      </c>
      <c r="L286">
        <f t="shared" si="41"/>
        <v>14.826193588849161</v>
      </c>
      <c r="M286">
        <f t="shared" si="42"/>
        <v>219.81601633403199</v>
      </c>
    </row>
    <row r="287" spans="1:13" x14ac:dyDescent="0.25">
      <c r="A287">
        <v>710.74999999998749</v>
      </c>
      <c r="B287">
        <v>278</v>
      </c>
      <c r="C287">
        <f t="shared" si="37"/>
        <v>281.45262628756882</v>
      </c>
      <c r="D287">
        <f t="shared" si="38"/>
        <v>542.85000000001241</v>
      </c>
      <c r="E287">
        <f t="shared" si="39"/>
        <v>-3.452626287568819</v>
      </c>
      <c r="F287">
        <f t="shared" si="43"/>
        <v>7.1078426635381566</v>
      </c>
      <c r="G287">
        <f t="shared" si="43"/>
        <v>5.0916667605715362E-3</v>
      </c>
      <c r="H287">
        <f t="shared" si="43"/>
        <v>0</v>
      </c>
      <c r="I287">
        <f t="shared" si="43"/>
        <v>0</v>
      </c>
      <c r="J287">
        <f t="shared" si="43"/>
        <v>0</v>
      </c>
      <c r="K287">
        <f t="shared" si="40"/>
        <v>7.112934330298728</v>
      </c>
      <c r="L287">
        <f t="shared" si="41"/>
        <v>-10.565560617867547</v>
      </c>
      <c r="M287">
        <f t="shared" si="42"/>
        <v>111.63107116983366</v>
      </c>
    </row>
    <row r="288" spans="1:13" x14ac:dyDescent="0.25">
      <c r="A288">
        <v>710.79999999998745</v>
      </c>
      <c r="B288">
        <v>279</v>
      </c>
      <c r="C288">
        <f t="shared" si="37"/>
        <v>281.42673133907158</v>
      </c>
      <c r="D288">
        <f t="shared" si="38"/>
        <v>542.80000000001246</v>
      </c>
      <c r="E288">
        <f t="shared" si="39"/>
        <v>-2.4267313390715799</v>
      </c>
      <c r="F288">
        <f t="shared" si="43"/>
        <v>6.557225772799236</v>
      </c>
      <c r="G288">
        <f t="shared" si="43"/>
        <v>4.2143722926272194E-3</v>
      </c>
      <c r="H288">
        <f t="shared" si="43"/>
        <v>0</v>
      </c>
      <c r="I288">
        <f t="shared" si="43"/>
        <v>0</v>
      </c>
      <c r="J288">
        <f t="shared" si="43"/>
        <v>0</v>
      </c>
      <c r="K288">
        <f t="shared" si="40"/>
        <v>6.5614401450918631</v>
      </c>
      <c r="L288">
        <f t="shared" si="41"/>
        <v>-8.988171484163443</v>
      </c>
      <c r="M288">
        <f t="shared" si="42"/>
        <v>80.787226628728874</v>
      </c>
    </row>
    <row r="289" spans="1:13" x14ac:dyDescent="0.25">
      <c r="A289">
        <v>710.8499999999874</v>
      </c>
      <c r="B289">
        <v>278</v>
      </c>
      <c r="C289">
        <f t="shared" si="37"/>
        <v>281.40083639057434</v>
      </c>
      <c r="D289">
        <f t="shared" si="38"/>
        <v>542.75000000001251</v>
      </c>
      <c r="E289">
        <f t="shared" si="39"/>
        <v>-3.4008363905743408</v>
      </c>
      <c r="F289">
        <f t="shared" si="43"/>
        <v>6.0370545695142717</v>
      </c>
      <c r="G289">
        <f t="shared" si="43"/>
        <v>3.48119584781187E-3</v>
      </c>
      <c r="H289">
        <f t="shared" si="43"/>
        <v>0</v>
      </c>
      <c r="I289">
        <f t="shared" si="43"/>
        <v>0</v>
      </c>
      <c r="J289">
        <f t="shared" si="43"/>
        <v>0</v>
      </c>
      <c r="K289">
        <f t="shared" si="40"/>
        <v>6.0405357653620833</v>
      </c>
      <c r="L289">
        <f t="shared" si="41"/>
        <v>-9.4413721559364241</v>
      </c>
      <c r="M289">
        <f t="shared" si="42"/>
        <v>89.139508186891604</v>
      </c>
    </row>
    <row r="290" spans="1:13" x14ac:dyDescent="0.25">
      <c r="A290">
        <v>710.89999999998736</v>
      </c>
      <c r="B290">
        <v>291</v>
      </c>
      <c r="C290">
        <f t="shared" si="37"/>
        <v>281.37494144207704</v>
      </c>
      <c r="D290">
        <f t="shared" si="38"/>
        <v>542.70000000001255</v>
      </c>
      <c r="E290">
        <f t="shared" si="39"/>
        <v>9.6250585579229551</v>
      </c>
      <c r="F290">
        <f t="shared" si="43"/>
        <v>5.5469301728153582</v>
      </c>
      <c r="G290">
        <f t="shared" si="43"/>
        <v>2.8697670754931756E-3</v>
      </c>
      <c r="H290">
        <f t="shared" si="43"/>
        <v>0</v>
      </c>
      <c r="I290">
        <f t="shared" si="43"/>
        <v>0</v>
      </c>
      <c r="J290">
        <f t="shared" si="43"/>
        <v>0</v>
      </c>
      <c r="K290">
        <f t="shared" si="40"/>
        <v>5.5497999398908515</v>
      </c>
      <c r="L290">
        <f t="shared" si="41"/>
        <v>4.0752586180321035</v>
      </c>
      <c r="M290">
        <f t="shared" si="42"/>
        <v>16.607732803844929</v>
      </c>
    </row>
    <row r="291" spans="1:13" x14ac:dyDescent="0.25">
      <c r="A291">
        <v>710.94999999998731</v>
      </c>
      <c r="B291">
        <v>306</v>
      </c>
      <c r="C291">
        <f t="shared" si="37"/>
        <v>281.34904649357981</v>
      </c>
      <c r="D291">
        <f t="shared" si="38"/>
        <v>542.6500000000126</v>
      </c>
      <c r="E291">
        <f t="shared" si="39"/>
        <v>24.650953506420194</v>
      </c>
      <c r="F291">
        <f t="shared" si="43"/>
        <v>5.0863112081891959</v>
      </c>
      <c r="G291">
        <f t="shared" si="43"/>
        <v>2.3609537172281109E-3</v>
      </c>
      <c r="H291">
        <f t="shared" si="43"/>
        <v>0</v>
      </c>
      <c r="I291">
        <f t="shared" si="43"/>
        <v>0</v>
      </c>
      <c r="J291">
        <f t="shared" si="43"/>
        <v>0</v>
      </c>
      <c r="K291">
        <f t="shared" si="40"/>
        <v>5.0886721619064241</v>
      </c>
      <c r="L291">
        <f t="shared" si="41"/>
        <v>19.562281344513771</v>
      </c>
      <c r="M291">
        <f t="shared" si="42"/>
        <v>382.68285140191153</v>
      </c>
    </row>
    <row r="292" spans="1:13" x14ac:dyDescent="0.25">
      <c r="A292">
        <v>710.99999999998727</v>
      </c>
      <c r="B292">
        <v>259</v>
      </c>
      <c r="C292">
        <f t="shared" si="37"/>
        <v>281.32315154508257</v>
      </c>
      <c r="D292">
        <f t="shared" si="38"/>
        <v>542.60000000001264</v>
      </c>
      <c r="E292">
        <f t="shared" si="39"/>
        <v>-22.323151545082567</v>
      </c>
      <c r="F292">
        <f t="shared" si="43"/>
        <v>4.6545295569503793</v>
      </c>
      <c r="G292">
        <f t="shared" si="43"/>
        <v>1.9384336101064001E-3</v>
      </c>
      <c r="H292">
        <f t="shared" si="43"/>
        <v>0</v>
      </c>
      <c r="I292">
        <f t="shared" si="43"/>
        <v>0</v>
      </c>
      <c r="J292">
        <f t="shared" si="43"/>
        <v>0</v>
      </c>
      <c r="K292">
        <f t="shared" si="40"/>
        <v>4.6564679905604853</v>
      </c>
      <c r="L292">
        <f t="shared" si="41"/>
        <v>-26.979619535643053</v>
      </c>
      <c r="M292">
        <f t="shared" si="42"/>
        <v>727.89987028805228</v>
      </c>
    </row>
    <row r="293" spans="1:13" x14ac:dyDescent="0.25">
      <c r="A293">
        <v>711.04999999998722</v>
      </c>
      <c r="B293">
        <v>295</v>
      </c>
      <c r="C293">
        <f t="shared" si="37"/>
        <v>281.29725659658533</v>
      </c>
      <c r="D293">
        <f t="shared" si="38"/>
        <v>542.55000000001269</v>
      </c>
      <c r="E293">
        <f t="shared" si="39"/>
        <v>13.702743403414672</v>
      </c>
      <c r="F293">
        <f t="shared" si="43"/>
        <v>4.2508060382221586</v>
      </c>
      <c r="G293">
        <f t="shared" si="43"/>
        <v>1.5883164072798257E-3</v>
      </c>
      <c r="H293">
        <f t="shared" si="43"/>
        <v>0</v>
      </c>
      <c r="I293">
        <f t="shared" si="43"/>
        <v>0</v>
      </c>
      <c r="J293">
        <f t="shared" si="43"/>
        <v>0</v>
      </c>
      <c r="K293">
        <f t="shared" si="40"/>
        <v>4.2523943546294385</v>
      </c>
      <c r="L293">
        <f t="shared" si="41"/>
        <v>9.4503490487852346</v>
      </c>
      <c r="M293">
        <f t="shared" si="42"/>
        <v>89.309097143875988</v>
      </c>
    </row>
    <row r="294" spans="1:13" x14ac:dyDescent="0.25">
      <c r="A294">
        <v>711.09999999998718</v>
      </c>
      <c r="B294">
        <v>277</v>
      </c>
      <c r="C294">
        <f t="shared" si="37"/>
        <v>281.27136164808809</v>
      </c>
      <c r="D294">
        <f t="shared" si="38"/>
        <v>542.50000000001273</v>
      </c>
      <c r="E294">
        <f t="shared" si="39"/>
        <v>-4.2713616480880887</v>
      </c>
      <c r="F294">
        <f t="shared" si="43"/>
        <v>3.8742658473345499</v>
      </c>
      <c r="G294">
        <f t="shared" si="43"/>
        <v>1.2988103656448073E-3</v>
      </c>
      <c r="H294">
        <f t="shared" si="43"/>
        <v>0</v>
      </c>
      <c r="I294">
        <f t="shared" si="43"/>
        <v>0</v>
      </c>
      <c r="J294">
        <f t="shared" si="43"/>
        <v>0</v>
      </c>
      <c r="K294">
        <f t="shared" si="40"/>
        <v>3.8755646577001945</v>
      </c>
      <c r="L294">
        <f t="shared" si="41"/>
        <v>-8.1469263057882841</v>
      </c>
      <c r="M294">
        <f t="shared" si="42"/>
        <v>66.372408231945144</v>
      </c>
    </row>
    <row r="295" spans="1:13" x14ac:dyDescent="0.25">
      <c r="A295">
        <v>711.14999999998713</v>
      </c>
      <c r="B295">
        <v>274</v>
      </c>
      <c r="C295">
        <f t="shared" si="37"/>
        <v>281.24546669959085</v>
      </c>
      <c r="D295">
        <f t="shared" si="38"/>
        <v>542.45000000001278</v>
      </c>
      <c r="E295">
        <f t="shared" si="39"/>
        <v>-7.2454666995908497</v>
      </c>
      <c r="F295">
        <f t="shared" si="43"/>
        <v>3.5239535926085206</v>
      </c>
      <c r="G295">
        <f t="shared" si="43"/>
        <v>1.0599298007764714E-3</v>
      </c>
      <c r="H295">
        <f t="shared" si="43"/>
        <v>0</v>
      </c>
      <c r="I295">
        <f t="shared" si="43"/>
        <v>0</v>
      </c>
      <c r="J295">
        <f t="shared" si="43"/>
        <v>0</v>
      </c>
      <c r="K295">
        <f t="shared" si="40"/>
        <v>3.5250135224092971</v>
      </c>
      <c r="L295">
        <f t="shared" si="41"/>
        <v>-10.770480222000147</v>
      </c>
      <c r="M295">
        <f t="shared" si="42"/>
        <v>116.00324421249634</v>
      </c>
    </row>
    <row r="296" spans="1:13" x14ac:dyDescent="0.25">
      <c r="A296">
        <v>711.19999999998709</v>
      </c>
      <c r="B296">
        <v>287</v>
      </c>
      <c r="C296">
        <f t="shared" si="37"/>
        <v>281.21957175109355</v>
      </c>
      <c r="D296">
        <f t="shared" si="38"/>
        <v>542.40000000001282</v>
      </c>
      <c r="E296">
        <f t="shared" si="39"/>
        <v>5.7804282489064462</v>
      </c>
      <c r="F296">
        <f t="shared" si="43"/>
        <v>3.1988477914596896</v>
      </c>
      <c r="G296">
        <f t="shared" si="43"/>
        <v>8.6323907899621345E-4</v>
      </c>
      <c r="H296">
        <f t="shared" si="43"/>
        <v>0</v>
      </c>
      <c r="I296">
        <f t="shared" si="43"/>
        <v>0</v>
      </c>
      <c r="J296">
        <f t="shared" si="43"/>
        <v>0</v>
      </c>
      <c r="K296">
        <f t="shared" si="40"/>
        <v>3.1997110305386856</v>
      </c>
      <c r="L296">
        <f t="shared" si="41"/>
        <v>2.5807172183677607</v>
      </c>
      <c r="M296">
        <f t="shared" si="42"/>
        <v>6.6601013611798319</v>
      </c>
    </row>
    <row r="297" spans="1:13" x14ac:dyDescent="0.25">
      <c r="A297">
        <v>711.24999999998704</v>
      </c>
      <c r="B297">
        <v>311</v>
      </c>
      <c r="C297">
        <f t="shared" si="37"/>
        <v>281.19367680259631</v>
      </c>
      <c r="D297">
        <f t="shared" si="38"/>
        <v>542.35000000001287</v>
      </c>
      <c r="E297">
        <f t="shared" si="39"/>
        <v>29.806323197403685</v>
      </c>
      <c r="F297">
        <f t="shared" si="43"/>
        <v>2.8978747062196373</v>
      </c>
      <c r="G297">
        <f t="shared" si="43"/>
        <v>7.0162929792631811E-4</v>
      </c>
      <c r="H297">
        <f t="shared" si="43"/>
        <v>0</v>
      </c>
      <c r="I297">
        <f t="shared" si="43"/>
        <v>0</v>
      </c>
      <c r="J297">
        <f t="shared" si="43"/>
        <v>0</v>
      </c>
      <c r="K297">
        <f t="shared" si="40"/>
        <v>2.8985763355175638</v>
      </c>
      <c r="L297">
        <f t="shared" si="41"/>
        <v>26.907746861886121</v>
      </c>
      <c r="M297">
        <f t="shared" si="42"/>
        <v>724.02684118334241</v>
      </c>
    </row>
    <row r="298" spans="1:13" x14ac:dyDescent="0.25">
      <c r="A298">
        <v>711.29999999998699</v>
      </c>
      <c r="B298">
        <v>296</v>
      </c>
      <c r="C298">
        <f t="shared" si="37"/>
        <v>281.16778185409908</v>
      </c>
      <c r="D298">
        <f t="shared" si="38"/>
        <v>542.30000000001291</v>
      </c>
      <c r="E298">
        <f t="shared" si="39"/>
        <v>14.832218145900924</v>
      </c>
      <c r="F298">
        <f t="shared" si="43"/>
        <v>2.6199214196563827</v>
      </c>
      <c r="G298">
        <f t="shared" si="43"/>
        <v>5.6912409330313275E-4</v>
      </c>
      <c r="H298">
        <f t="shared" si="43"/>
        <v>0</v>
      </c>
      <c r="I298">
        <f t="shared" si="43"/>
        <v>0</v>
      </c>
      <c r="J298">
        <f t="shared" si="43"/>
        <v>0</v>
      </c>
      <c r="K298">
        <f t="shared" si="40"/>
        <v>2.6204905437496859</v>
      </c>
      <c r="L298">
        <f t="shared" si="41"/>
        <v>12.211727602151239</v>
      </c>
      <c r="M298">
        <f t="shared" si="42"/>
        <v>149.12629102914244</v>
      </c>
    </row>
    <row r="299" spans="1:13" x14ac:dyDescent="0.25">
      <c r="A299">
        <v>711.34999999998695</v>
      </c>
      <c r="B299">
        <v>272</v>
      </c>
      <c r="C299">
        <f t="shared" si="37"/>
        <v>281.14188690560184</v>
      </c>
      <c r="D299">
        <f t="shared" si="38"/>
        <v>542.25000000001296</v>
      </c>
      <c r="E299">
        <f t="shared" si="39"/>
        <v>-9.1418869056018366</v>
      </c>
      <c r="F299">
        <f t="shared" si="43"/>
        <v>2.3638480695285455</v>
      </c>
      <c r="G299">
        <f t="shared" si="43"/>
        <v>4.6071129557972052E-4</v>
      </c>
      <c r="H299">
        <f t="shared" si="43"/>
        <v>0</v>
      </c>
      <c r="I299">
        <f t="shared" si="43"/>
        <v>0</v>
      </c>
      <c r="J299">
        <f t="shared" si="43"/>
        <v>0</v>
      </c>
      <c r="K299">
        <f t="shared" si="40"/>
        <v>2.3643087808241252</v>
      </c>
      <c r="L299">
        <f t="shared" si="41"/>
        <v>-11.506195686425961</v>
      </c>
      <c r="M299">
        <f t="shared" si="42"/>
        <v>132.3925391743274</v>
      </c>
    </row>
    <row r="300" spans="1:13" x14ac:dyDescent="0.25">
      <c r="A300">
        <v>711.3999999999869</v>
      </c>
      <c r="B300">
        <v>269</v>
      </c>
      <c r="C300">
        <f t="shared" si="37"/>
        <v>281.1159919571046</v>
      </c>
      <c r="D300">
        <f t="shared" si="38"/>
        <v>542.20000000001301</v>
      </c>
      <c r="E300">
        <f t="shared" si="39"/>
        <v>-12.115991957104598</v>
      </c>
      <c r="F300">
        <f t="shared" si="43"/>
        <v>2.128499180316604</v>
      </c>
      <c r="G300">
        <f t="shared" si="43"/>
        <v>3.7219744038615148E-4</v>
      </c>
      <c r="H300">
        <f t="shared" si="43"/>
        <v>0</v>
      </c>
      <c r="I300">
        <f t="shared" si="43"/>
        <v>0</v>
      </c>
      <c r="J300">
        <f t="shared" si="43"/>
        <v>0</v>
      </c>
      <c r="K300">
        <f t="shared" si="40"/>
        <v>2.1288713777569903</v>
      </c>
      <c r="L300">
        <f t="shared" si="41"/>
        <v>-14.244863334861588</v>
      </c>
      <c r="M300">
        <f t="shared" si="42"/>
        <v>202.916131428884</v>
      </c>
    </row>
    <row r="301" spans="1:13" x14ac:dyDescent="0.25">
      <c r="A301">
        <v>711.44999999998686</v>
      </c>
      <c r="B301">
        <v>276</v>
      </c>
      <c r="C301">
        <f t="shared" si="37"/>
        <v>281.09009700860736</v>
      </c>
      <c r="D301">
        <f t="shared" si="38"/>
        <v>542.15000000001305</v>
      </c>
      <c r="E301">
        <f t="shared" si="39"/>
        <v>-5.0900970086073585</v>
      </c>
      <c r="F301">
        <f t="shared" si="43"/>
        <v>1.9127140482654343</v>
      </c>
      <c r="G301">
        <f t="shared" si="43"/>
        <v>3.0008240860767392E-4</v>
      </c>
      <c r="H301">
        <f t="shared" si="43"/>
        <v>0</v>
      </c>
      <c r="I301">
        <f t="shared" si="43"/>
        <v>0</v>
      </c>
      <c r="J301">
        <f t="shared" si="43"/>
        <v>0</v>
      </c>
      <c r="K301">
        <f t="shared" si="40"/>
        <v>1.913014130674042</v>
      </c>
      <c r="L301">
        <f t="shared" si="41"/>
        <v>-7.0031111392814003</v>
      </c>
      <c r="M301">
        <f t="shared" si="42"/>
        <v>49.043565629127229</v>
      </c>
    </row>
    <row r="302" spans="1:13" x14ac:dyDescent="0.25">
      <c r="A302">
        <v>711.49999999998681</v>
      </c>
      <c r="B302">
        <v>245</v>
      </c>
      <c r="C302">
        <f t="shared" si="37"/>
        <v>281.06420206011006</v>
      </c>
      <c r="D302">
        <f t="shared" si="38"/>
        <v>542.1000000000131</v>
      </c>
      <c r="E302">
        <f t="shared" si="39"/>
        <v>-36.064202060110063</v>
      </c>
      <c r="F302">
        <f t="shared" si="43"/>
        <v>1.7153361528121236</v>
      </c>
      <c r="G302">
        <f t="shared" si="43"/>
        <v>2.414517319031305E-4</v>
      </c>
      <c r="H302">
        <f t="shared" si="43"/>
        <v>0</v>
      </c>
      <c r="I302">
        <f t="shared" si="43"/>
        <v>0</v>
      </c>
      <c r="J302">
        <f t="shared" si="43"/>
        <v>0</v>
      </c>
      <c r="K302">
        <f t="shared" si="40"/>
        <v>1.7155776045440267</v>
      </c>
      <c r="L302">
        <f t="shared" si="41"/>
        <v>-37.779779664654086</v>
      </c>
      <c r="M302">
        <f t="shared" si="42"/>
        <v>1427.3117515098104</v>
      </c>
    </row>
    <row r="303" spans="1:13" x14ac:dyDescent="0.25">
      <c r="A303">
        <v>711.54999999998677</v>
      </c>
      <c r="B303">
        <v>283</v>
      </c>
      <c r="C303">
        <f t="shared" si="37"/>
        <v>281.03830711161282</v>
      </c>
      <c r="D303">
        <f t="shared" si="38"/>
        <v>542.05000000001314</v>
      </c>
      <c r="E303">
        <f t="shared" si="39"/>
        <v>1.9616928883871765</v>
      </c>
      <c r="F303">
        <f t="shared" si="43"/>
        <v>1.5352215831717024</v>
      </c>
      <c r="G303">
        <f t="shared" si="43"/>
        <v>1.9388434586964249E-4</v>
      </c>
      <c r="H303">
        <f t="shared" si="43"/>
        <v>0</v>
      </c>
      <c r="I303">
        <f t="shared" si="43"/>
        <v>0</v>
      </c>
      <c r="J303">
        <f t="shared" si="43"/>
        <v>0</v>
      </c>
      <c r="K303">
        <f t="shared" si="40"/>
        <v>1.535415467517572</v>
      </c>
      <c r="L303">
        <f t="shared" si="41"/>
        <v>0.42627742086960452</v>
      </c>
      <c r="M303">
        <f t="shared" si="42"/>
        <v>0.18171243954324195</v>
      </c>
    </row>
    <row r="304" spans="1:13" x14ac:dyDescent="0.25">
      <c r="A304">
        <v>711.59999999998672</v>
      </c>
      <c r="B304">
        <v>305</v>
      </c>
      <c r="C304">
        <f t="shared" si="37"/>
        <v>281.01241216311558</v>
      </c>
      <c r="D304">
        <f t="shared" si="38"/>
        <v>542.00000000001319</v>
      </c>
      <c r="E304">
        <f t="shared" si="39"/>
        <v>23.987587836884416</v>
      </c>
      <c r="F304">
        <f t="shared" si="43"/>
        <v>1.3712464831628393</v>
      </c>
      <c r="G304">
        <f t="shared" si="43"/>
        <v>1.5537380435419676E-4</v>
      </c>
      <c r="H304">
        <f t="shared" si="43"/>
        <v>0</v>
      </c>
      <c r="I304">
        <f t="shared" si="43"/>
        <v>0</v>
      </c>
      <c r="J304">
        <f t="shared" si="43"/>
        <v>0</v>
      </c>
      <c r="K304">
        <f t="shared" si="40"/>
        <v>1.3714018569671935</v>
      </c>
      <c r="L304">
        <f t="shared" si="41"/>
        <v>22.616185979917223</v>
      </c>
      <c r="M304">
        <f t="shared" si="42"/>
        <v>511.49186827820432</v>
      </c>
    </row>
    <row r="305" spans="1:13" x14ac:dyDescent="0.25">
      <c r="A305">
        <v>711.64999999998668</v>
      </c>
      <c r="B305">
        <v>267</v>
      </c>
      <c r="C305">
        <f t="shared" si="37"/>
        <v>280.98651721461835</v>
      </c>
      <c r="D305">
        <f t="shared" si="38"/>
        <v>541.95000000001323</v>
      </c>
      <c r="E305">
        <f t="shared" si="39"/>
        <v>-13.986517214618345</v>
      </c>
      <c r="F305">
        <f t="shared" si="43"/>
        <v>1.2223135301690378</v>
      </c>
      <c r="G305">
        <f t="shared" si="43"/>
        <v>1.2426118375194576E-4</v>
      </c>
      <c r="H305">
        <f t="shared" si="43"/>
        <v>0</v>
      </c>
      <c r="I305">
        <f t="shared" si="43"/>
        <v>0</v>
      </c>
      <c r="J305">
        <f t="shared" si="43"/>
        <v>0</v>
      </c>
      <c r="K305">
        <f t="shared" si="40"/>
        <v>1.2224377913527897</v>
      </c>
      <c r="L305">
        <f t="shared" si="41"/>
        <v>-15.208955005971134</v>
      </c>
      <c r="M305">
        <f t="shared" si="42"/>
        <v>231.31231237365444</v>
      </c>
    </row>
    <row r="306" spans="1:13" x14ac:dyDescent="0.25">
      <c r="A306">
        <v>711.69999999998663</v>
      </c>
      <c r="B306">
        <v>286</v>
      </c>
      <c r="C306">
        <f t="shared" si="37"/>
        <v>280.96062226612111</v>
      </c>
      <c r="D306">
        <f t="shared" si="38"/>
        <v>541.90000000001328</v>
      </c>
      <c r="E306">
        <f t="shared" si="39"/>
        <v>5.0393777338788937</v>
      </c>
      <c r="F306">
        <f t="shared" si="43"/>
        <v>1.0873574753810669</v>
      </c>
      <c r="G306">
        <f t="shared" si="43"/>
        <v>9.9178105105026236E-5</v>
      </c>
      <c r="H306">
        <f t="shared" si="43"/>
        <v>0</v>
      </c>
      <c r="I306">
        <f t="shared" si="43"/>
        <v>0</v>
      </c>
      <c r="J306">
        <f t="shared" si="43"/>
        <v>0</v>
      </c>
      <c r="K306">
        <f t="shared" si="40"/>
        <v>1.0874566534861718</v>
      </c>
      <c r="L306">
        <f t="shared" si="41"/>
        <v>3.9519210803927218</v>
      </c>
      <c r="M306">
        <f t="shared" si="42"/>
        <v>15.617680225652379</v>
      </c>
    </row>
    <row r="307" spans="1:13" x14ac:dyDescent="0.25">
      <c r="A307">
        <v>711.74999999998658</v>
      </c>
      <c r="B307">
        <v>273</v>
      </c>
      <c r="C307">
        <f t="shared" si="37"/>
        <v>280.93472731762387</v>
      </c>
      <c r="D307">
        <f t="shared" si="38"/>
        <v>541.85000000001332</v>
      </c>
      <c r="E307">
        <f t="shared" si="39"/>
        <v>-7.9347273176238673</v>
      </c>
      <c r="F307">
        <f t="shared" si="43"/>
        <v>0.96534978212263689</v>
      </c>
      <c r="G307">
        <f t="shared" si="43"/>
        <v>7.8998484390817311E-5</v>
      </c>
      <c r="H307">
        <f t="shared" si="43"/>
        <v>0</v>
      </c>
      <c r="I307">
        <f t="shared" si="43"/>
        <v>0</v>
      </c>
      <c r="J307">
        <f t="shared" si="43"/>
        <v>0</v>
      </c>
      <c r="K307">
        <f t="shared" si="40"/>
        <v>0.96542878060702775</v>
      </c>
      <c r="L307">
        <f t="shared" si="41"/>
        <v>-8.9001560982308945</v>
      </c>
      <c r="M307">
        <f t="shared" si="42"/>
        <v>79.212778572876573</v>
      </c>
    </row>
    <row r="308" spans="1:13" x14ac:dyDescent="0.25">
      <c r="A308">
        <v>711.79999999998654</v>
      </c>
      <c r="B308">
        <v>254</v>
      </c>
      <c r="C308">
        <f t="shared" si="37"/>
        <v>280.90883236912657</v>
      </c>
      <c r="D308">
        <f t="shared" si="38"/>
        <v>541.80000000001337</v>
      </c>
      <c r="E308">
        <f t="shared" si="39"/>
        <v>-26.908832369126571</v>
      </c>
      <c r="F308">
        <f t="shared" si="43"/>
        <v>0.85530240712667949</v>
      </c>
      <c r="G308">
        <f t="shared" si="43"/>
        <v>6.2797787834216432E-5</v>
      </c>
      <c r="H308">
        <f t="shared" si="43"/>
        <v>0</v>
      </c>
      <c r="I308">
        <f t="shared" si="43"/>
        <v>0</v>
      </c>
      <c r="J308">
        <f t="shared" si="43"/>
        <v>0</v>
      </c>
      <c r="K308">
        <f t="shared" si="40"/>
        <v>0.85536520491451373</v>
      </c>
      <c r="L308">
        <f t="shared" si="41"/>
        <v>-27.764197574041084</v>
      </c>
      <c r="M308">
        <f t="shared" si="42"/>
        <v>770.8506669303888</v>
      </c>
    </row>
    <row r="309" spans="1:13" x14ac:dyDescent="0.25">
      <c r="A309">
        <v>711.84999999998649</v>
      </c>
      <c r="B309">
        <v>306</v>
      </c>
      <c r="C309">
        <f t="shared" si="37"/>
        <v>280.88293742062933</v>
      </c>
      <c r="D309">
        <f t="shared" si="38"/>
        <v>541.75000000001342</v>
      </c>
      <c r="E309">
        <f t="shared" si="39"/>
        <v>25.117062579370668</v>
      </c>
      <c r="F309">
        <f t="shared" si="43"/>
        <v>0.75627077613703542</v>
      </c>
      <c r="G309">
        <f t="shared" si="43"/>
        <v>4.9818719902034378E-5</v>
      </c>
      <c r="H309">
        <f t="shared" si="43"/>
        <v>0</v>
      </c>
      <c r="I309">
        <f t="shared" si="43"/>
        <v>0</v>
      </c>
      <c r="J309">
        <f t="shared" si="43"/>
        <v>0</v>
      </c>
      <c r="K309">
        <f t="shared" si="40"/>
        <v>0.75632059485693748</v>
      </c>
      <c r="L309">
        <f t="shared" si="41"/>
        <v>24.36074198451373</v>
      </c>
      <c r="M309">
        <f t="shared" si="42"/>
        <v>593.44575003604996</v>
      </c>
    </row>
    <row r="310" spans="1:13" x14ac:dyDescent="0.25">
      <c r="A310">
        <v>711.89999999998645</v>
      </c>
      <c r="B310">
        <v>281</v>
      </c>
      <c r="C310">
        <f t="shared" si="37"/>
        <v>280.85704247213209</v>
      </c>
      <c r="D310">
        <f t="shared" si="38"/>
        <v>541.70000000001346</v>
      </c>
      <c r="E310">
        <f t="shared" si="39"/>
        <v>0.14295752786790672</v>
      </c>
      <c r="F310">
        <f t="shared" si="43"/>
        <v>0.66735601021869573</v>
      </c>
      <c r="G310">
        <f t="shared" si="43"/>
        <v>3.9442407526736423E-5</v>
      </c>
      <c r="H310">
        <f t="shared" si="43"/>
        <v>0</v>
      </c>
      <c r="I310">
        <f t="shared" si="43"/>
        <v>0</v>
      </c>
      <c r="J310">
        <f t="shared" si="43"/>
        <v>0</v>
      </c>
      <c r="K310">
        <f t="shared" si="40"/>
        <v>0.66739545262622246</v>
      </c>
      <c r="L310">
        <f t="shared" si="41"/>
        <v>-0.52443792475831574</v>
      </c>
      <c r="M310">
        <f t="shared" si="42"/>
        <v>0.27503513692480885</v>
      </c>
    </row>
    <row r="311" spans="1:13" x14ac:dyDescent="0.25">
      <c r="A311">
        <v>711.9499999999864</v>
      </c>
      <c r="B311">
        <v>307</v>
      </c>
      <c r="C311">
        <f t="shared" si="37"/>
        <v>280.83114752363485</v>
      </c>
      <c r="D311">
        <f t="shared" si="38"/>
        <v>541.65000000001351</v>
      </c>
      <c r="E311">
        <f t="shared" si="39"/>
        <v>26.168852476365146</v>
      </c>
      <c r="F311">
        <f t="shared" si="43"/>
        <v>0.58770646275026051</v>
      </c>
      <c r="G311">
        <f t="shared" si="43"/>
        <v>3.1164265879831967E-5</v>
      </c>
      <c r="H311">
        <f t="shared" si="43"/>
        <v>0</v>
      </c>
      <c r="I311">
        <f t="shared" si="43"/>
        <v>0</v>
      </c>
      <c r="J311">
        <f t="shared" si="43"/>
        <v>0</v>
      </c>
      <c r="K311">
        <f t="shared" si="40"/>
        <v>0.5877376270161403</v>
      </c>
      <c r="L311">
        <f t="shared" si="41"/>
        <v>25.581114849349007</v>
      </c>
      <c r="M311">
        <f t="shared" si="42"/>
        <v>654.3934369355843</v>
      </c>
    </row>
    <row r="312" spans="1:13" x14ac:dyDescent="0.25">
      <c r="A312">
        <v>711.99999999998636</v>
      </c>
      <c r="B312">
        <v>282</v>
      </c>
      <c r="C312">
        <f t="shared" si="37"/>
        <v>280.80525257513762</v>
      </c>
      <c r="D312">
        <f t="shared" si="38"/>
        <v>541.60000000001355</v>
      </c>
      <c r="E312">
        <f t="shared" si="39"/>
        <v>1.1947474248623848</v>
      </c>
      <c r="F312">
        <f t="shared" si="43"/>
        <v>0.51651862934349613</v>
      </c>
      <c r="G312">
        <f t="shared" si="43"/>
        <v>2.4573839578532554E-5</v>
      </c>
      <c r="H312">
        <f t="shared" si="43"/>
        <v>0</v>
      </c>
      <c r="I312">
        <f t="shared" si="43"/>
        <v>0</v>
      </c>
      <c r="J312">
        <f t="shared" si="43"/>
        <v>0</v>
      </c>
      <c r="K312">
        <f t="shared" si="40"/>
        <v>0.51654320318307467</v>
      </c>
      <c r="L312">
        <f t="shared" si="41"/>
        <v>0.67820422167931016</v>
      </c>
      <c r="M312">
        <f t="shared" si="42"/>
        <v>0.45996096630363886</v>
      </c>
    </row>
    <row r="313" spans="1:13" x14ac:dyDescent="0.25">
      <c r="A313">
        <v>712.04999999998631</v>
      </c>
      <c r="B313">
        <v>286</v>
      </c>
      <c r="C313">
        <f t="shared" si="37"/>
        <v>280.77935762664038</v>
      </c>
      <c r="D313">
        <f t="shared" si="38"/>
        <v>541.5500000000136</v>
      </c>
      <c r="E313">
        <f t="shared" si="39"/>
        <v>5.2206423733596239</v>
      </c>
      <c r="F313">
        <f t="shared" si="43"/>
        <v>0.45303749399959098</v>
      </c>
      <c r="G313">
        <f t="shared" si="43"/>
        <v>1.9338009521246154E-5</v>
      </c>
      <c r="H313">
        <f t="shared" si="43"/>
        <v>0</v>
      </c>
      <c r="I313">
        <f t="shared" si="43"/>
        <v>0</v>
      </c>
      <c r="J313">
        <f t="shared" si="43"/>
        <v>0</v>
      </c>
      <c r="K313">
        <f t="shared" si="40"/>
        <v>0.45305683200911223</v>
      </c>
      <c r="L313">
        <f t="shared" si="41"/>
        <v>4.7675855413505115</v>
      </c>
      <c r="M313">
        <f t="shared" si="42"/>
        <v>22.729871894094451</v>
      </c>
    </row>
    <row r="314" spans="1:13" x14ac:dyDescent="0.25">
      <c r="A314">
        <v>712.09999999998627</v>
      </c>
      <c r="B314">
        <v>281</v>
      </c>
      <c r="C314">
        <f t="shared" si="37"/>
        <v>280.75346267814308</v>
      </c>
      <c r="D314">
        <f t="shared" si="38"/>
        <v>541.50000000001364</v>
      </c>
      <c r="E314">
        <f t="shared" si="39"/>
        <v>0.24653732185691979</v>
      </c>
      <c r="F314">
        <f t="shared" si="43"/>
        <v>0.39655637479228761</v>
      </c>
      <c r="G314">
        <f t="shared" si="43"/>
        <v>1.5187040588828988E-5</v>
      </c>
      <c r="H314">
        <f t="shared" si="43"/>
        <v>0</v>
      </c>
      <c r="I314">
        <f t="shared" si="43"/>
        <v>0</v>
      </c>
      <c r="J314">
        <f t="shared" si="43"/>
        <v>0</v>
      </c>
      <c r="K314">
        <f t="shared" si="40"/>
        <v>0.39657156183287645</v>
      </c>
      <c r="L314">
        <f t="shared" si="41"/>
        <v>-0.15003423997595666</v>
      </c>
      <c r="M314">
        <f t="shared" si="42"/>
        <v>2.2510273165162954E-2</v>
      </c>
    </row>
    <row r="315" spans="1:13" x14ac:dyDescent="0.25">
      <c r="A315">
        <v>712.14999999998622</v>
      </c>
      <c r="B315">
        <v>297</v>
      </c>
      <c r="C315">
        <f t="shared" si="37"/>
        <v>280.72756772964584</v>
      </c>
      <c r="D315">
        <f t="shared" si="38"/>
        <v>541.45000000001369</v>
      </c>
      <c r="E315">
        <f t="shared" si="39"/>
        <v>16.272432270354159</v>
      </c>
      <c r="F315">
        <f t="shared" ref="F315:J365" si="44">F$5*EXP(-(($D315-F$6)^2)/(2*F$7^2))</f>
        <v>0.34641633139303729</v>
      </c>
      <c r="G315">
        <f t="shared" si="44"/>
        <v>1.1903020198492145E-5</v>
      </c>
      <c r="H315">
        <f t="shared" si="44"/>
        <v>0</v>
      </c>
      <c r="I315">
        <f t="shared" si="44"/>
        <v>0</v>
      </c>
      <c r="J315">
        <f t="shared" si="44"/>
        <v>0</v>
      </c>
      <c r="K315">
        <f t="shared" si="40"/>
        <v>0.34642823441323578</v>
      </c>
      <c r="L315">
        <f t="shared" si="41"/>
        <v>15.926004035940924</v>
      </c>
      <c r="M315">
        <f t="shared" si="42"/>
        <v>253.63760455280661</v>
      </c>
    </row>
    <row r="316" spans="1:13" x14ac:dyDescent="0.25">
      <c r="A316">
        <v>712.19999999998618</v>
      </c>
      <c r="B316">
        <v>282</v>
      </c>
      <c r="C316">
        <f t="shared" si="37"/>
        <v>280.7016727811486</v>
      </c>
      <c r="D316">
        <f t="shared" si="38"/>
        <v>541.40000000001373</v>
      </c>
      <c r="E316">
        <f t="shared" si="39"/>
        <v>1.2983272188513979</v>
      </c>
      <c r="F316">
        <f t="shared" si="44"/>
        <v>0.30200519495409289</v>
      </c>
      <c r="G316">
        <f t="shared" si="44"/>
        <v>9.3103031144577913E-6</v>
      </c>
      <c r="H316">
        <f t="shared" si="44"/>
        <v>0</v>
      </c>
      <c r="I316">
        <f t="shared" si="44"/>
        <v>0</v>
      </c>
      <c r="J316">
        <f t="shared" si="44"/>
        <v>0</v>
      </c>
      <c r="K316">
        <f t="shared" si="40"/>
        <v>0.30201450525720736</v>
      </c>
      <c r="L316">
        <f t="shared" si="41"/>
        <v>0.99631271359419049</v>
      </c>
      <c r="M316">
        <f t="shared" si="42"/>
        <v>0.99263902326941944</v>
      </c>
    </row>
    <row r="317" spans="1:13" x14ac:dyDescent="0.25">
      <c r="A317">
        <v>712.24999999998613</v>
      </c>
      <c r="B317">
        <v>296</v>
      </c>
      <c r="C317">
        <f t="shared" si="37"/>
        <v>280.67577783265136</v>
      </c>
      <c r="D317">
        <f t="shared" si="38"/>
        <v>541.35000000001378</v>
      </c>
      <c r="E317">
        <f t="shared" si="39"/>
        <v>15.324222167348637</v>
      </c>
      <c r="F317">
        <f t="shared" si="44"/>
        <v>0.26275627837298149</v>
      </c>
      <c r="G317">
        <f t="shared" si="44"/>
        <v>7.2676349273278617E-6</v>
      </c>
      <c r="H317">
        <f t="shared" si="44"/>
        <v>0</v>
      </c>
      <c r="I317">
        <f t="shared" si="44"/>
        <v>0</v>
      </c>
      <c r="J317">
        <f t="shared" si="44"/>
        <v>0</v>
      </c>
      <c r="K317">
        <f t="shared" si="40"/>
        <v>0.2627635460079088</v>
      </c>
      <c r="L317">
        <f t="shared" si="41"/>
        <v>15.061458621340728</v>
      </c>
      <c r="M317">
        <f t="shared" si="42"/>
        <v>226.84753580235895</v>
      </c>
    </row>
    <row r="318" spans="1:13" x14ac:dyDescent="0.25">
      <c r="A318">
        <v>712.29999999998608</v>
      </c>
      <c r="B318">
        <v>323</v>
      </c>
      <c r="C318">
        <f t="shared" si="37"/>
        <v>280.64988288415412</v>
      </c>
      <c r="D318">
        <f t="shared" si="38"/>
        <v>541.30000000001382</v>
      </c>
      <c r="E318">
        <f t="shared" si="39"/>
        <v>42.350117115845876</v>
      </c>
      <c r="F318">
        <f t="shared" si="44"/>
        <v>0.22814682190407712</v>
      </c>
      <c r="G318">
        <f t="shared" si="44"/>
        <v>5.6616760902169156E-6</v>
      </c>
      <c r="H318">
        <f t="shared" si="44"/>
        <v>0</v>
      </c>
      <c r="I318">
        <f t="shared" si="44"/>
        <v>0</v>
      </c>
      <c r="J318">
        <f t="shared" si="44"/>
        <v>0</v>
      </c>
      <c r="K318">
        <f t="shared" si="40"/>
        <v>0.22815248358016735</v>
      </c>
      <c r="L318">
        <f t="shared" si="41"/>
        <v>42.121964632265708</v>
      </c>
      <c r="M318">
        <f t="shared" si="42"/>
        <v>1774.2599044818433</v>
      </c>
    </row>
    <row r="319" spans="1:13" x14ac:dyDescent="0.25">
      <c r="A319">
        <v>712.34999999998604</v>
      </c>
      <c r="B319">
        <v>280</v>
      </c>
      <c r="C319">
        <f t="shared" si="37"/>
        <v>280.62398793565688</v>
      </c>
      <c r="D319">
        <f t="shared" si="38"/>
        <v>541.25000000001387</v>
      </c>
      <c r="E319">
        <f t="shared" si="39"/>
        <v>-0.62398793565688493</v>
      </c>
      <c r="F319">
        <f t="shared" si="44"/>
        <v>0.19769622558281413</v>
      </c>
      <c r="G319">
        <f t="shared" si="44"/>
        <v>4.4016911681911506E-6</v>
      </c>
      <c r="H319">
        <f t="shared" si="44"/>
        <v>0</v>
      </c>
      <c r="I319">
        <f t="shared" si="44"/>
        <v>0</v>
      </c>
      <c r="J319">
        <f t="shared" si="44"/>
        <v>0</v>
      </c>
      <c r="K319">
        <f t="shared" si="40"/>
        <v>0.19770062727398233</v>
      </c>
      <c r="L319">
        <f t="shared" si="41"/>
        <v>-0.82168856293086723</v>
      </c>
      <c r="M319">
        <f t="shared" si="42"/>
        <v>0.6751720944513937</v>
      </c>
    </row>
    <row r="320" spans="1:13" x14ac:dyDescent="0.25">
      <c r="A320">
        <v>712.39999999998599</v>
      </c>
      <c r="B320">
        <v>277</v>
      </c>
      <c r="C320">
        <f t="shared" si="37"/>
        <v>280.59809298715959</v>
      </c>
      <c r="D320">
        <f t="shared" si="38"/>
        <v>541.20000000001392</v>
      </c>
      <c r="E320">
        <f t="shared" si="39"/>
        <v>-3.598092987159589</v>
      </c>
      <c r="F320">
        <f t="shared" si="44"/>
        <v>0.17096411610096821</v>
      </c>
      <c r="G320">
        <f t="shared" si="44"/>
        <v>3.4152047845318265E-6</v>
      </c>
      <c r="H320">
        <f t="shared" si="44"/>
        <v>0</v>
      </c>
      <c r="I320">
        <f t="shared" si="44"/>
        <v>0</v>
      </c>
      <c r="J320">
        <f t="shared" si="44"/>
        <v>0</v>
      </c>
      <c r="K320">
        <f t="shared" si="40"/>
        <v>0.17096753130575273</v>
      </c>
      <c r="L320">
        <f t="shared" si="41"/>
        <v>-3.7690605184653418</v>
      </c>
      <c r="M320">
        <f t="shared" si="42"/>
        <v>14.205817191854232</v>
      </c>
    </row>
    <row r="321" spans="1:13" x14ac:dyDescent="0.25">
      <c r="A321">
        <v>712.44999999998595</v>
      </c>
      <c r="B321">
        <v>280</v>
      </c>
      <c r="C321">
        <f t="shared" si="37"/>
        <v>280.57219803866235</v>
      </c>
      <c r="D321">
        <f t="shared" si="38"/>
        <v>541.15000000001396</v>
      </c>
      <c r="E321">
        <f t="shared" si="39"/>
        <v>-0.57219803866234997</v>
      </c>
      <c r="F321">
        <f t="shared" si="44"/>
        <v>0.14754829172432513</v>
      </c>
      <c r="G321">
        <f t="shared" si="44"/>
        <v>2.6444573383439025E-6</v>
      </c>
      <c r="H321">
        <f t="shared" si="44"/>
        <v>0</v>
      </c>
      <c r="I321">
        <f t="shared" si="44"/>
        <v>0</v>
      </c>
      <c r="J321">
        <f t="shared" si="44"/>
        <v>0</v>
      </c>
      <c r="K321">
        <f t="shared" si="40"/>
        <v>0.14755093618166348</v>
      </c>
      <c r="L321">
        <f t="shared" si="41"/>
        <v>-0.71974897484401346</v>
      </c>
      <c r="M321">
        <f t="shared" si="42"/>
        <v>0.51803858678900827</v>
      </c>
    </row>
    <row r="322" spans="1:13" x14ac:dyDescent="0.25">
      <c r="A322">
        <v>712.4999999999859</v>
      </c>
      <c r="B322">
        <v>295</v>
      </c>
      <c r="C322">
        <f t="shared" si="37"/>
        <v>280.54630309016511</v>
      </c>
      <c r="D322">
        <f t="shared" si="38"/>
        <v>541.10000000001401</v>
      </c>
      <c r="E322">
        <f t="shared" si="39"/>
        <v>14.453696909834889</v>
      </c>
      <c r="F322">
        <f t="shared" si="44"/>
        <v>0.12708258467415831</v>
      </c>
      <c r="G322">
        <f t="shared" si="44"/>
        <v>2.0435205674112736E-6</v>
      </c>
      <c r="H322">
        <f t="shared" si="44"/>
        <v>0</v>
      </c>
      <c r="I322">
        <f t="shared" si="44"/>
        <v>0</v>
      </c>
      <c r="J322">
        <f t="shared" si="44"/>
        <v>0</v>
      </c>
      <c r="K322">
        <f t="shared" si="40"/>
        <v>0.12708462819472571</v>
      </c>
      <c r="L322">
        <f t="shared" si="41"/>
        <v>14.326612281640163</v>
      </c>
      <c r="M322">
        <f t="shared" si="42"/>
        <v>205.25181946844276</v>
      </c>
    </row>
    <row r="323" spans="1:13" x14ac:dyDescent="0.25">
      <c r="A323">
        <v>712.54999999998586</v>
      </c>
      <c r="B323">
        <v>284</v>
      </c>
      <c r="C323">
        <f t="shared" si="37"/>
        <v>280.52040814166787</v>
      </c>
      <c r="D323">
        <f t="shared" si="38"/>
        <v>541.05000000001405</v>
      </c>
      <c r="E323">
        <f t="shared" si="39"/>
        <v>3.4795918583321281</v>
      </c>
      <c r="F323">
        <f t="shared" si="44"/>
        <v>0.1092346761879482</v>
      </c>
      <c r="G323">
        <f t="shared" si="44"/>
        <v>1.5759560219549507E-6</v>
      </c>
      <c r="H323">
        <f t="shared" si="44"/>
        <v>0</v>
      </c>
      <c r="I323">
        <f t="shared" si="44"/>
        <v>0</v>
      </c>
      <c r="J323">
        <f t="shared" si="44"/>
        <v>0</v>
      </c>
      <c r="K323">
        <f t="shared" si="40"/>
        <v>0.10923625214397016</v>
      </c>
      <c r="L323">
        <f t="shared" si="41"/>
        <v>3.3703556061881579</v>
      </c>
      <c r="M323">
        <f t="shared" si="42"/>
        <v>11.359296912163945</v>
      </c>
    </row>
    <row r="324" spans="1:13" x14ac:dyDescent="0.25">
      <c r="A324">
        <v>712.59999999998581</v>
      </c>
      <c r="B324">
        <v>270</v>
      </c>
      <c r="C324">
        <f t="shared" si="37"/>
        <v>280.49451319317063</v>
      </c>
      <c r="D324">
        <f t="shared" si="38"/>
        <v>541.0000000000141</v>
      </c>
      <c r="E324">
        <f t="shared" si="39"/>
        <v>-10.494513193170633</v>
      </c>
      <c r="F324">
        <f t="shared" si="44"/>
        <v>9.3703895308524812E-2</v>
      </c>
      <c r="G324">
        <f t="shared" si="44"/>
        <v>1.2129190246356544E-6</v>
      </c>
      <c r="H324">
        <f t="shared" si="44"/>
        <v>0</v>
      </c>
      <c r="I324">
        <f t="shared" si="44"/>
        <v>0</v>
      </c>
      <c r="J324">
        <f t="shared" si="44"/>
        <v>0</v>
      </c>
      <c r="K324">
        <f t="shared" si="40"/>
        <v>9.3705108227549447E-2</v>
      </c>
      <c r="L324">
        <f t="shared" si="41"/>
        <v>-10.588218301398182</v>
      </c>
      <c r="M324">
        <f t="shared" si="42"/>
        <v>112.11036679806341</v>
      </c>
    </row>
    <row r="325" spans="1:13" x14ac:dyDescent="0.25">
      <c r="A325">
        <v>712.64999999998577</v>
      </c>
      <c r="B325">
        <v>293</v>
      </c>
      <c r="C325">
        <f t="shared" si="37"/>
        <v>280.46861824467339</v>
      </c>
      <c r="D325">
        <f t="shared" si="38"/>
        <v>540.95000000001414</v>
      </c>
      <c r="E325">
        <f t="shared" si="39"/>
        <v>12.531381755326606</v>
      </c>
      <c r="F325">
        <f t="shared" si="44"/>
        <v>8.0219028389174177E-2</v>
      </c>
      <c r="G325">
        <f t="shared" si="44"/>
        <v>9.3162718962956958E-7</v>
      </c>
      <c r="H325">
        <f t="shared" si="44"/>
        <v>0</v>
      </c>
      <c r="I325">
        <f t="shared" si="44"/>
        <v>0</v>
      </c>
      <c r="J325">
        <f t="shared" si="44"/>
        <v>0</v>
      </c>
      <c r="K325">
        <f t="shared" si="40"/>
        <v>8.0219960016363806E-2</v>
      </c>
      <c r="L325">
        <f t="shared" si="41"/>
        <v>12.451161795310242</v>
      </c>
      <c r="M325">
        <f t="shared" si="42"/>
        <v>155.03143005299336</v>
      </c>
    </row>
    <row r="326" spans="1:13" x14ac:dyDescent="0.25">
      <c r="A326">
        <v>712.69999999998572</v>
      </c>
      <c r="B326">
        <v>292</v>
      </c>
      <c r="C326">
        <f t="shared" si="37"/>
        <v>280.4427232961761</v>
      </c>
      <c r="D326">
        <f t="shared" si="38"/>
        <v>540.90000000001419</v>
      </c>
      <c r="E326">
        <f t="shared" si="39"/>
        <v>11.557276703823902</v>
      </c>
      <c r="F326">
        <f t="shared" si="44"/>
        <v>6.8536162399222486E-2</v>
      </c>
      <c r="G326">
        <f t="shared" si="44"/>
        <v>7.1412647639476974E-7</v>
      </c>
      <c r="H326">
        <f t="shared" si="44"/>
        <v>0</v>
      </c>
      <c r="I326">
        <f t="shared" si="44"/>
        <v>0</v>
      </c>
      <c r="J326">
        <f t="shared" si="44"/>
        <v>0</v>
      </c>
      <c r="K326">
        <f t="shared" si="40"/>
        <v>6.8536876525698884E-2</v>
      </c>
      <c r="L326">
        <f t="shared" si="41"/>
        <v>11.488739827298204</v>
      </c>
      <c r="M326">
        <f t="shared" si="42"/>
        <v>131.99114281934797</v>
      </c>
    </row>
    <row r="327" spans="1:13" x14ac:dyDescent="0.25">
      <c r="A327">
        <v>712.74999999998568</v>
      </c>
      <c r="B327">
        <v>285</v>
      </c>
      <c r="C327">
        <f t="shared" ref="C327:C390" si="45">$P$12*A327+$Q$12</f>
        <v>280.41682834767886</v>
      </c>
      <c r="D327">
        <f t="shared" ref="D327:D390" si="46">$E$2-A327-$N$5</f>
        <v>540.85000000001423</v>
      </c>
      <c r="E327">
        <f t="shared" ref="E327:E390" si="47">B327-C327</f>
        <v>4.5831716523211412</v>
      </c>
      <c r="F327">
        <f t="shared" si="44"/>
        <v>5.8436581413785986E-2</v>
      </c>
      <c r="G327">
        <f t="shared" si="44"/>
        <v>5.4629943065716131E-7</v>
      </c>
      <c r="H327">
        <f t="shared" si="44"/>
        <v>0</v>
      </c>
      <c r="I327">
        <f t="shared" si="44"/>
        <v>0</v>
      </c>
      <c r="J327">
        <f t="shared" si="44"/>
        <v>0</v>
      </c>
      <c r="K327">
        <f t="shared" ref="K327:K390" si="48">F327+G327+H327+I327+J327</f>
        <v>5.8437127713216644E-2</v>
      </c>
      <c r="L327">
        <f t="shared" ref="L327:L390" si="49">E327-K327</f>
        <v>4.5247345246079247</v>
      </c>
      <c r="M327">
        <f t="shared" ref="M327:M390" si="50">(L327)^2</f>
        <v>20.4732225181789</v>
      </c>
    </row>
    <row r="328" spans="1:13" x14ac:dyDescent="0.25">
      <c r="A328">
        <v>712.79999999998563</v>
      </c>
      <c r="B328">
        <v>269</v>
      </c>
      <c r="C328">
        <f t="shared" si="45"/>
        <v>280.39093339918162</v>
      </c>
      <c r="D328">
        <f t="shared" si="46"/>
        <v>540.80000000001428</v>
      </c>
      <c r="E328">
        <f t="shared" si="47"/>
        <v>-11.39093339918162</v>
      </c>
      <c r="F328">
        <f t="shared" si="44"/>
        <v>4.97247322064392E-2</v>
      </c>
      <c r="G328">
        <f t="shared" si="44"/>
        <v>4.1707004020440477E-7</v>
      </c>
      <c r="H328">
        <f t="shared" si="44"/>
        <v>0</v>
      </c>
      <c r="I328">
        <f t="shared" si="44"/>
        <v>0</v>
      </c>
      <c r="J328">
        <f t="shared" si="44"/>
        <v>0</v>
      </c>
      <c r="K328">
        <f t="shared" si="48"/>
        <v>4.9725149276479405E-2</v>
      </c>
      <c r="L328">
        <f t="shared" si="49"/>
        <v>-11.440658548458099</v>
      </c>
      <c r="M328">
        <f t="shared" si="50"/>
        <v>130.88866802240739</v>
      </c>
    </row>
    <row r="329" spans="1:13" x14ac:dyDescent="0.25">
      <c r="A329">
        <v>712.84999999998558</v>
      </c>
      <c r="B329">
        <v>272</v>
      </c>
      <c r="C329">
        <f t="shared" si="45"/>
        <v>280.36503845068438</v>
      </c>
      <c r="D329">
        <f t="shared" si="46"/>
        <v>540.75000000001432</v>
      </c>
      <c r="E329">
        <f t="shared" si="47"/>
        <v>-8.3650384506843807</v>
      </c>
      <c r="F329">
        <f t="shared" si="44"/>
        <v>4.222627165900348E-2</v>
      </c>
      <c r="G329">
        <f t="shared" si="44"/>
        <v>3.1776778946915852E-7</v>
      </c>
      <c r="H329">
        <f t="shared" si="44"/>
        <v>0</v>
      </c>
      <c r="I329">
        <f t="shared" si="44"/>
        <v>0</v>
      </c>
      <c r="J329">
        <f t="shared" si="44"/>
        <v>0</v>
      </c>
      <c r="K329">
        <f t="shared" si="48"/>
        <v>4.222658942679295E-2</v>
      </c>
      <c r="L329">
        <f t="shared" si="49"/>
        <v>-8.4072650401111737</v>
      </c>
      <c r="M329">
        <f t="shared" si="50"/>
        <v>70.682105454675536</v>
      </c>
    </row>
    <row r="330" spans="1:13" x14ac:dyDescent="0.25">
      <c r="A330">
        <v>712.89999999998554</v>
      </c>
      <c r="B330">
        <v>305</v>
      </c>
      <c r="C330">
        <f t="shared" si="45"/>
        <v>280.33914350218714</v>
      </c>
      <c r="D330">
        <f t="shared" si="46"/>
        <v>540.70000000001437</v>
      </c>
      <c r="E330">
        <f t="shared" si="47"/>
        <v>24.660856497812858</v>
      </c>
      <c r="F330">
        <f t="shared" si="44"/>
        <v>3.5786205774628189E-2</v>
      </c>
      <c r="G330">
        <f t="shared" si="44"/>
        <v>2.4162028086236273E-7</v>
      </c>
      <c r="H330">
        <f t="shared" si="44"/>
        <v>0</v>
      </c>
      <c r="I330">
        <f t="shared" si="44"/>
        <v>0</v>
      </c>
      <c r="J330">
        <f t="shared" si="44"/>
        <v>0</v>
      </c>
      <c r="K330">
        <f t="shared" si="48"/>
        <v>3.5786447394909049E-2</v>
      </c>
      <c r="L330">
        <f t="shared" si="49"/>
        <v>24.62507005041795</v>
      </c>
      <c r="M330">
        <f t="shared" si="50"/>
        <v>606.39407498799108</v>
      </c>
    </row>
    <row r="331" spans="1:13" x14ac:dyDescent="0.25">
      <c r="A331">
        <v>712.94999999998549</v>
      </c>
      <c r="B331">
        <v>267</v>
      </c>
      <c r="C331">
        <f t="shared" si="45"/>
        <v>280.3132485536899</v>
      </c>
      <c r="D331">
        <f t="shared" si="46"/>
        <v>540.65000000001442</v>
      </c>
      <c r="E331">
        <f t="shared" si="47"/>
        <v>-13.313248553689903</v>
      </c>
      <c r="F331">
        <f t="shared" si="44"/>
        <v>3.0267127437452249E-2</v>
      </c>
      <c r="G331">
        <f t="shared" si="44"/>
        <v>1.8334941549604346E-7</v>
      </c>
      <c r="H331">
        <f t="shared" si="44"/>
        <v>0</v>
      </c>
      <c r="I331">
        <f t="shared" si="44"/>
        <v>0</v>
      </c>
      <c r="J331">
        <f t="shared" si="44"/>
        <v>0</v>
      </c>
      <c r="K331">
        <f t="shared" si="48"/>
        <v>3.0267310786867747E-2</v>
      </c>
      <c r="L331">
        <f t="shared" si="49"/>
        <v>-13.343515864476771</v>
      </c>
      <c r="M331">
        <f t="shared" si="50"/>
        <v>178.04941562554328</v>
      </c>
    </row>
    <row r="332" spans="1:13" x14ac:dyDescent="0.25">
      <c r="A332">
        <v>712.99999999998545</v>
      </c>
      <c r="B332">
        <v>289</v>
      </c>
      <c r="C332">
        <f t="shared" si="45"/>
        <v>280.28735360519261</v>
      </c>
      <c r="D332">
        <f t="shared" si="46"/>
        <v>540.60000000001446</v>
      </c>
      <c r="E332">
        <f t="shared" si="47"/>
        <v>8.7126463948073933</v>
      </c>
      <c r="F332">
        <f t="shared" si="44"/>
        <v>2.5547557706450105E-2</v>
      </c>
      <c r="G332">
        <f t="shared" si="44"/>
        <v>1.3885077489257336E-7</v>
      </c>
      <c r="H332">
        <f t="shared" si="44"/>
        <v>0</v>
      </c>
      <c r="I332">
        <f t="shared" si="44"/>
        <v>0</v>
      </c>
      <c r="J332">
        <f t="shared" si="44"/>
        <v>0</v>
      </c>
      <c r="K332">
        <f t="shared" si="48"/>
        <v>2.5547696557224997E-2</v>
      </c>
      <c r="L332">
        <f t="shared" si="49"/>
        <v>8.6870986982501677</v>
      </c>
      <c r="M332">
        <f t="shared" si="50"/>
        <v>75.46568379313976</v>
      </c>
    </row>
    <row r="333" spans="1:13" x14ac:dyDescent="0.25">
      <c r="A333">
        <v>713.0499999999854</v>
      </c>
      <c r="B333">
        <v>285</v>
      </c>
      <c r="C333">
        <f t="shared" si="45"/>
        <v>280.26145865669537</v>
      </c>
      <c r="D333">
        <f t="shared" si="46"/>
        <v>540.55000000001451</v>
      </c>
      <c r="E333">
        <f t="shared" si="47"/>
        <v>4.7385413433046324</v>
      </c>
      <c r="F333">
        <f t="shared" si="44"/>
        <v>2.1520393358991197E-2</v>
      </c>
      <c r="G333">
        <f t="shared" si="44"/>
        <v>1.0493967594881183E-7</v>
      </c>
      <c r="H333">
        <f t="shared" si="44"/>
        <v>0</v>
      </c>
      <c r="I333">
        <f t="shared" si="44"/>
        <v>0</v>
      </c>
      <c r="J333">
        <f t="shared" si="44"/>
        <v>0</v>
      </c>
      <c r="K333">
        <f t="shared" si="48"/>
        <v>2.1520498298667146E-2</v>
      </c>
      <c r="L333">
        <f t="shared" si="49"/>
        <v>4.7170208450059654</v>
      </c>
      <c r="M333">
        <f t="shared" si="50"/>
        <v>22.250285652220793</v>
      </c>
    </row>
    <row r="334" spans="1:13" x14ac:dyDescent="0.25">
      <c r="A334">
        <v>713.09999999998536</v>
      </c>
      <c r="B334">
        <v>287</v>
      </c>
      <c r="C334">
        <f t="shared" si="45"/>
        <v>280.23556370819813</v>
      </c>
      <c r="D334">
        <f t="shared" si="46"/>
        <v>540.50000000001455</v>
      </c>
      <c r="E334">
        <f t="shared" si="47"/>
        <v>6.7644362918018714</v>
      </c>
      <c r="F334">
        <f t="shared" si="44"/>
        <v>1.8091461602858822E-2</v>
      </c>
      <c r="G334">
        <f t="shared" si="44"/>
        <v>7.9150518240663174E-8</v>
      </c>
      <c r="H334">
        <f t="shared" si="44"/>
        <v>0</v>
      </c>
      <c r="I334">
        <f t="shared" si="44"/>
        <v>0</v>
      </c>
      <c r="J334">
        <f t="shared" si="44"/>
        <v>0</v>
      </c>
      <c r="K334">
        <f t="shared" si="48"/>
        <v>1.8091540753377062E-2</v>
      </c>
      <c r="L334">
        <f t="shared" si="49"/>
        <v>6.7463447510484942</v>
      </c>
      <c r="M334">
        <f t="shared" si="50"/>
        <v>45.513167499999568</v>
      </c>
    </row>
    <row r="335" spans="1:13" x14ac:dyDescent="0.25">
      <c r="A335">
        <v>713.14999999998531</v>
      </c>
      <c r="B335">
        <v>289</v>
      </c>
      <c r="C335">
        <f t="shared" si="45"/>
        <v>280.20966875970089</v>
      </c>
      <c r="D335">
        <f t="shared" si="46"/>
        <v>540.4500000000146</v>
      </c>
      <c r="E335">
        <f t="shared" si="47"/>
        <v>8.7903312402991105</v>
      </c>
      <c r="F335">
        <f t="shared" si="44"/>
        <v>1.5178181341819481E-2</v>
      </c>
      <c r="G335">
        <f t="shared" si="44"/>
        <v>5.957862002548174E-8</v>
      </c>
      <c r="H335">
        <f t="shared" si="44"/>
        <v>0</v>
      </c>
      <c r="I335">
        <f t="shared" si="44"/>
        <v>0</v>
      </c>
      <c r="J335">
        <f t="shared" si="44"/>
        <v>0</v>
      </c>
      <c r="K335">
        <f t="shared" si="48"/>
        <v>1.5178240920439507E-2</v>
      </c>
      <c r="L335">
        <f t="shared" si="49"/>
        <v>8.7751529993786708</v>
      </c>
      <c r="M335">
        <f t="shared" si="50"/>
        <v>77.003310162504476</v>
      </c>
    </row>
    <row r="336" spans="1:13" x14ac:dyDescent="0.25">
      <c r="A336">
        <v>713.19999999998527</v>
      </c>
      <c r="B336">
        <v>293</v>
      </c>
      <c r="C336">
        <f t="shared" si="45"/>
        <v>280.18377381120365</v>
      </c>
      <c r="D336">
        <f t="shared" si="46"/>
        <v>540.40000000001464</v>
      </c>
      <c r="E336">
        <f t="shared" si="47"/>
        <v>12.81622618879635</v>
      </c>
      <c r="F336">
        <f t="shared" si="44"/>
        <v>1.2708329094143801E-2</v>
      </c>
      <c r="G336">
        <f t="shared" si="44"/>
        <v>4.4755843829818062E-8</v>
      </c>
      <c r="H336">
        <f t="shared" si="44"/>
        <v>0</v>
      </c>
      <c r="I336">
        <f t="shared" si="44"/>
        <v>0</v>
      </c>
      <c r="J336">
        <f t="shared" si="44"/>
        <v>0</v>
      </c>
      <c r="K336">
        <f t="shared" si="48"/>
        <v>1.2708373849987631E-2</v>
      </c>
      <c r="L336">
        <f t="shared" si="49"/>
        <v>12.803517814946362</v>
      </c>
      <c r="M336">
        <f t="shared" si="50"/>
        <v>163.93006843764886</v>
      </c>
    </row>
    <row r="337" spans="1:13" x14ac:dyDescent="0.25">
      <c r="A337">
        <v>713.24999999998522</v>
      </c>
      <c r="B337">
        <v>279</v>
      </c>
      <c r="C337">
        <f t="shared" si="45"/>
        <v>280.15787886270641</v>
      </c>
      <c r="D337">
        <f t="shared" si="46"/>
        <v>540.35000000001469</v>
      </c>
      <c r="E337">
        <f t="shared" si="47"/>
        <v>-1.1578788627064114</v>
      </c>
      <c r="F337">
        <f t="shared" si="44"/>
        <v>1.0618906608359681E-2</v>
      </c>
      <c r="G337">
        <f t="shared" si="44"/>
        <v>3.355302595215605E-8</v>
      </c>
      <c r="H337">
        <f t="shared" si="44"/>
        <v>0</v>
      </c>
      <c r="I337">
        <f t="shared" si="44"/>
        <v>0</v>
      </c>
      <c r="J337">
        <f t="shared" si="44"/>
        <v>0</v>
      </c>
      <c r="K337">
        <f t="shared" si="48"/>
        <v>1.0618940161385633E-2</v>
      </c>
      <c r="L337">
        <f t="shared" si="49"/>
        <v>-1.168497802867797</v>
      </c>
      <c r="M337">
        <f t="shared" si="50"/>
        <v>1.3653871153068691</v>
      </c>
    </row>
    <row r="338" spans="1:13" x14ac:dyDescent="0.25">
      <c r="A338">
        <v>713.29999999998518</v>
      </c>
      <c r="B338">
        <v>300</v>
      </c>
      <c r="C338">
        <f t="shared" si="45"/>
        <v>280.13198391420912</v>
      </c>
      <c r="D338">
        <f t="shared" si="46"/>
        <v>540.30000000001473</v>
      </c>
      <c r="E338">
        <f t="shared" si="47"/>
        <v>19.868016085790885</v>
      </c>
      <c r="F338">
        <f t="shared" si="44"/>
        <v>8.8551063770378191E-3</v>
      </c>
      <c r="G338">
        <f t="shared" si="44"/>
        <v>2.5103615173751982E-8</v>
      </c>
      <c r="H338">
        <f t="shared" si="44"/>
        <v>0</v>
      </c>
      <c r="I338">
        <f t="shared" si="44"/>
        <v>0</v>
      </c>
      <c r="J338">
        <f t="shared" si="44"/>
        <v>0</v>
      </c>
      <c r="K338">
        <f t="shared" si="48"/>
        <v>8.8551314806529936E-3</v>
      </c>
      <c r="L338">
        <f t="shared" si="49"/>
        <v>19.85916095431023</v>
      </c>
      <c r="M338">
        <f t="shared" si="50"/>
        <v>394.38627380920002</v>
      </c>
    </row>
    <row r="339" spans="1:13" x14ac:dyDescent="0.25">
      <c r="A339">
        <v>713.34999999998513</v>
      </c>
      <c r="B339">
        <v>302</v>
      </c>
      <c r="C339">
        <f t="shared" si="45"/>
        <v>280.10608896571188</v>
      </c>
      <c r="D339">
        <f t="shared" si="46"/>
        <v>540.25000000001478</v>
      </c>
      <c r="E339">
        <f t="shared" si="47"/>
        <v>21.893911034288124</v>
      </c>
      <c r="F339">
        <f t="shared" si="44"/>
        <v>7.3693705977502591E-3</v>
      </c>
      <c r="G339">
        <f t="shared" si="44"/>
        <v>1.8744051886251968E-8</v>
      </c>
      <c r="H339">
        <f t="shared" si="44"/>
        <v>0</v>
      </c>
      <c r="I339">
        <f t="shared" si="44"/>
        <v>0</v>
      </c>
      <c r="J339">
        <f t="shared" si="44"/>
        <v>0</v>
      </c>
      <c r="K339">
        <f t="shared" si="48"/>
        <v>7.3693893418021452E-3</v>
      </c>
      <c r="L339">
        <f t="shared" si="49"/>
        <v>21.88654164494632</v>
      </c>
      <c r="M339">
        <f t="shared" si="50"/>
        <v>479.02070517596957</v>
      </c>
    </row>
    <row r="340" spans="1:13" x14ac:dyDescent="0.25">
      <c r="A340">
        <v>713.39999999998508</v>
      </c>
      <c r="B340">
        <v>245</v>
      </c>
      <c r="C340">
        <f t="shared" si="45"/>
        <v>280.08019401721464</v>
      </c>
      <c r="D340">
        <f t="shared" si="46"/>
        <v>540.20000000001482</v>
      </c>
      <c r="E340">
        <f t="shared" si="47"/>
        <v>-35.080194017214637</v>
      </c>
      <c r="F340">
        <f t="shared" si="44"/>
        <v>6.1205386503187598E-3</v>
      </c>
      <c r="G340">
        <f t="shared" si="44"/>
        <v>1.3967327608558411E-8</v>
      </c>
      <c r="H340">
        <f t="shared" si="44"/>
        <v>0</v>
      </c>
      <c r="I340">
        <f t="shared" si="44"/>
        <v>0</v>
      </c>
      <c r="J340">
        <f t="shared" si="44"/>
        <v>0</v>
      </c>
      <c r="K340">
        <f t="shared" si="48"/>
        <v>6.1205526176463685E-3</v>
      </c>
      <c r="L340">
        <f t="shared" si="49"/>
        <v>-35.086314569832282</v>
      </c>
      <c r="M340">
        <f t="shared" si="50"/>
        <v>1231.0494700932252</v>
      </c>
    </row>
    <row r="341" spans="1:13" x14ac:dyDescent="0.25">
      <c r="A341">
        <v>713.44999999998504</v>
      </c>
      <c r="B341">
        <v>278</v>
      </c>
      <c r="C341">
        <f t="shared" si="45"/>
        <v>280.0542990687174</v>
      </c>
      <c r="D341">
        <f t="shared" si="46"/>
        <v>540.15000000001487</v>
      </c>
      <c r="E341">
        <f t="shared" si="47"/>
        <v>-2.0542990687173983</v>
      </c>
      <c r="F341">
        <f t="shared" si="44"/>
        <v>5.0730778310159519E-3</v>
      </c>
      <c r="G341">
        <f t="shared" si="44"/>
        <v>1.038689627729634E-8</v>
      </c>
      <c r="H341">
        <f t="shared" si="44"/>
        <v>0</v>
      </c>
      <c r="I341">
        <f t="shared" si="44"/>
        <v>0</v>
      </c>
      <c r="J341">
        <f t="shared" si="44"/>
        <v>0</v>
      </c>
      <c r="K341">
        <f t="shared" si="48"/>
        <v>5.073088217912229E-3</v>
      </c>
      <c r="L341">
        <f t="shared" si="49"/>
        <v>-2.0593721569353107</v>
      </c>
      <c r="M341">
        <f t="shared" si="50"/>
        <v>4.2410136807603944</v>
      </c>
    </row>
    <row r="342" spans="1:13" x14ac:dyDescent="0.25">
      <c r="A342">
        <v>713.49999999998499</v>
      </c>
      <c r="B342">
        <v>311</v>
      </c>
      <c r="C342">
        <f t="shared" si="45"/>
        <v>280.02840412022016</v>
      </c>
      <c r="D342">
        <f t="shared" si="46"/>
        <v>540.10000000001492</v>
      </c>
      <c r="E342">
        <f t="shared" si="47"/>
        <v>30.971595879779841</v>
      </c>
      <c r="F342">
        <f t="shared" si="44"/>
        <v>4.196391887933108E-3</v>
      </c>
      <c r="G342">
        <f t="shared" si="44"/>
        <v>7.7086957098878858E-9</v>
      </c>
      <c r="H342">
        <f t="shared" si="44"/>
        <v>0</v>
      </c>
      <c r="I342">
        <f t="shared" si="44"/>
        <v>0</v>
      </c>
      <c r="J342">
        <f t="shared" si="44"/>
        <v>0</v>
      </c>
      <c r="K342">
        <f t="shared" si="48"/>
        <v>4.1963995966288175E-3</v>
      </c>
      <c r="L342">
        <f t="shared" si="49"/>
        <v>30.967399480183211</v>
      </c>
      <c r="M342">
        <f t="shared" si="50"/>
        <v>958.9798305652514</v>
      </c>
    </row>
    <row r="343" spans="1:13" x14ac:dyDescent="0.25">
      <c r="A343">
        <v>713.54999999998495</v>
      </c>
      <c r="B343">
        <v>289</v>
      </c>
      <c r="C343">
        <f t="shared" si="45"/>
        <v>280.00250917172292</v>
      </c>
      <c r="D343">
        <f t="shared" si="46"/>
        <v>540.05000000001496</v>
      </c>
      <c r="E343">
        <f t="shared" si="47"/>
        <v>8.9974908282770798</v>
      </c>
      <c r="F343">
        <f t="shared" si="44"/>
        <v>3.4642018185296409E-3</v>
      </c>
      <c r="G343">
        <f t="shared" si="44"/>
        <v>5.7095074484638045E-9</v>
      </c>
      <c r="H343">
        <f t="shared" si="44"/>
        <v>0</v>
      </c>
      <c r="I343">
        <f t="shared" si="44"/>
        <v>0</v>
      </c>
      <c r="J343">
        <f t="shared" si="44"/>
        <v>0</v>
      </c>
      <c r="K343">
        <f t="shared" si="48"/>
        <v>3.4642075280370893E-3</v>
      </c>
      <c r="L343">
        <f t="shared" si="49"/>
        <v>8.9940266207490431</v>
      </c>
      <c r="M343">
        <f t="shared" si="50"/>
        <v>80.892514854742458</v>
      </c>
    </row>
    <row r="344" spans="1:13" x14ac:dyDescent="0.25">
      <c r="A344">
        <v>713.5999999999849</v>
      </c>
      <c r="B344">
        <v>323</v>
      </c>
      <c r="C344">
        <f t="shared" si="45"/>
        <v>279.97661422322562</v>
      </c>
      <c r="D344">
        <f t="shared" si="46"/>
        <v>540.00000000001501</v>
      </c>
      <c r="E344">
        <f t="shared" si="47"/>
        <v>43.023385776774376</v>
      </c>
      <c r="F344">
        <f t="shared" si="44"/>
        <v>2.8539934027394529E-3</v>
      </c>
      <c r="G344">
        <f t="shared" si="44"/>
        <v>4.2202581563206098E-9</v>
      </c>
      <c r="H344">
        <f t="shared" si="44"/>
        <v>0</v>
      </c>
      <c r="I344">
        <f t="shared" si="44"/>
        <v>0</v>
      </c>
      <c r="J344">
        <f t="shared" si="44"/>
        <v>0</v>
      </c>
      <c r="K344">
        <f t="shared" si="48"/>
        <v>2.8539976229976093E-3</v>
      </c>
      <c r="L344">
        <f t="shared" si="49"/>
        <v>43.020531779151376</v>
      </c>
      <c r="M344">
        <f t="shared" si="50"/>
        <v>1850.7661545609735</v>
      </c>
    </row>
    <row r="345" spans="1:13" x14ac:dyDescent="0.25">
      <c r="A345">
        <v>713.64999999998486</v>
      </c>
      <c r="B345">
        <v>291</v>
      </c>
      <c r="C345">
        <f t="shared" si="45"/>
        <v>279.95071927472839</v>
      </c>
      <c r="D345">
        <f t="shared" si="46"/>
        <v>539.95000000001505</v>
      </c>
      <c r="E345">
        <f t="shared" si="47"/>
        <v>11.049280725271615</v>
      </c>
      <c r="F345">
        <f t="shared" si="44"/>
        <v>2.3465260364715487E-3</v>
      </c>
      <c r="G345">
        <f t="shared" si="44"/>
        <v>3.1131641807186674E-9</v>
      </c>
      <c r="H345">
        <f t="shared" si="44"/>
        <v>0</v>
      </c>
      <c r="I345">
        <f t="shared" si="44"/>
        <v>0</v>
      </c>
      <c r="J345">
        <f t="shared" si="44"/>
        <v>0</v>
      </c>
      <c r="K345">
        <f t="shared" si="48"/>
        <v>2.3465291496357296E-3</v>
      </c>
      <c r="L345">
        <f t="shared" si="49"/>
        <v>11.046934196121979</v>
      </c>
      <c r="M345">
        <f t="shared" si="50"/>
        <v>122.03475513344917</v>
      </c>
    </row>
    <row r="346" spans="1:13" x14ac:dyDescent="0.25">
      <c r="A346">
        <v>713.69999999998481</v>
      </c>
      <c r="B346">
        <v>317</v>
      </c>
      <c r="C346">
        <f t="shared" si="45"/>
        <v>279.92482432623115</v>
      </c>
      <c r="D346">
        <f t="shared" si="46"/>
        <v>539.9000000000151</v>
      </c>
      <c r="E346">
        <f t="shared" si="47"/>
        <v>37.075175673768854</v>
      </c>
      <c r="F346">
        <f t="shared" si="44"/>
        <v>1.9253975858115212E-3</v>
      </c>
      <c r="G346">
        <f t="shared" si="44"/>
        <v>2.2918577838958267E-9</v>
      </c>
      <c r="H346">
        <f t="shared" si="44"/>
        <v>0</v>
      </c>
      <c r="I346">
        <f t="shared" si="44"/>
        <v>0</v>
      </c>
      <c r="J346">
        <f t="shared" si="44"/>
        <v>0</v>
      </c>
      <c r="K346">
        <f t="shared" si="48"/>
        <v>1.925399877669305E-3</v>
      </c>
      <c r="L346">
        <f t="shared" si="49"/>
        <v>37.073250273891183</v>
      </c>
      <c r="M346">
        <f t="shared" si="50"/>
        <v>1374.4258858705728</v>
      </c>
    </row>
    <row r="347" spans="1:13" x14ac:dyDescent="0.25">
      <c r="A347">
        <v>713.74999999998477</v>
      </c>
      <c r="B347">
        <v>311</v>
      </c>
      <c r="C347">
        <f t="shared" si="45"/>
        <v>279.89892937773391</v>
      </c>
      <c r="D347">
        <f t="shared" si="46"/>
        <v>539.85000000001514</v>
      </c>
      <c r="E347">
        <f t="shared" si="47"/>
        <v>31.101070622266093</v>
      </c>
      <c r="F347">
        <f t="shared" si="44"/>
        <v>1.5766601880410369E-3</v>
      </c>
      <c r="G347">
        <f t="shared" si="44"/>
        <v>1.683821063666358E-9</v>
      </c>
      <c r="H347">
        <f t="shared" si="44"/>
        <v>0</v>
      </c>
      <c r="I347">
        <f t="shared" si="44"/>
        <v>0</v>
      </c>
      <c r="J347">
        <f t="shared" si="44"/>
        <v>0</v>
      </c>
      <c r="K347">
        <f t="shared" si="48"/>
        <v>1.5766618718621006E-3</v>
      </c>
      <c r="L347">
        <f t="shared" si="49"/>
        <v>31.099493960394231</v>
      </c>
      <c r="M347">
        <f t="shared" si="50"/>
        <v>967.17852459259723</v>
      </c>
    </row>
    <row r="348" spans="1:13" x14ac:dyDescent="0.25">
      <c r="A348">
        <v>713.79999999998472</v>
      </c>
      <c r="B348">
        <v>287</v>
      </c>
      <c r="C348">
        <f t="shared" si="45"/>
        <v>279.87303442923667</v>
      </c>
      <c r="D348">
        <f t="shared" si="46"/>
        <v>539.80000000001519</v>
      </c>
      <c r="E348">
        <f t="shared" si="47"/>
        <v>7.1269655707633319</v>
      </c>
      <c r="F348">
        <f t="shared" si="44"/>
        <v>1.2884821695386124E-3</v>
      </c>
      <c r="G348">
        <f t="shared" si="44"/>
        <v>1.2346016243988262E-9</v>
      </c>
      <c r="H348">
        <f t="shared" si="44"/>
        <v>0</v>
      </c>
      <c r="I348">
        <f t="shared" si="44"/>
        <v>0</v>
      </c>
      <c r="J348">
        <f t="shared" si="44"/>
        <v>0</v>
      </c>
      <c r="K348">
        <f t="shared" si="48"/>
        <v>1.2884834041402369E-3</v>
      </c>
      <c r="L348">
        <f t="shared" si="49"/>
        <v>7.1256770873591915</v>
      </c>
      <c r="M348">
        <f t="shared" si="50"/>
        <v>50.775273953315768</v>
      </c>
    </row>
    <row r="349" spans="1:13" x14ac:dyDescent="0.25">
      <c r="A349">
        <v>713.84999999998468</v>
      </c>
      <c r="B349">
        <v>301</v>
      </c>
      <c r="C349">
        <f t="shared" si="45"/>
        <v>279.84713948073943</v>
      </c>
      <c r="D349">
        <f t="shared" si="46"/>
        <v>539.75000000001523</v>
      </c>
      <c r="E349">
        <f t="shared" si="47"/>
        <v>21.152860519260571</v>
      </c>
      <c r="F349">
        <f t="shared" si="44"/>
        <v>1.0508515219479879E-3</v>
      </c>
      <c r="G349">
        <f t="shared" si="44"/>
        <v>9.0340061753008002E-10</v>
      </c>
      <c r="H349">
        <f t="shared" si="44"/>
        <v>0</v>
      </c>
      <c r="I349">
        <f t="shared" si="44"/>
        <v>0</v>
      </c>
      <c r="J349">
        <f t="shared" si="44"/>
        <v>0</v>
      </c>
      <c r="K349">
        <f t="shared" si="48"/>
        <v>1.0508524253486054E-3</v>
      </c>
      <c r="L349">
        <f t="shared" si="49"/>
        <v>21.151809666835224</v>
      </c>
      <c r="M349">
        <f t="shared" si="50"/>
        <v>447.39905218202404</v>
      </c>
    </row>
    <row r="350" spans="1:13" x14ac:dyDescent="0.25">
      <c r="A350">
        <v>713.89999999998463</v>
      </c>
      <c r="B350">
        <v>274</v>
      </c>
      <c r="C350">
        <f t="shared" si="45"/>
        <v>279.82124453224219</v>
      </c>
      <c r="D350">
        <f t="shared" si="46"/>
        <v>539.70000000001528</v>
      </c>
      <c r="E350">
        <f t="shared" si="47"/>
        <v>-5.82124453224219</v>
      </c>
      <c r="F350">
        <f t="shared" si="44"/>
        <v>8.553166673527313E-4</v>
      </c>
      <c r="G350">
        <f t="shared" si="44"/>
        <v>6.597152982784372E-10</v>
      </c>
      <c r="H350">
        <f t="shared" si="44"/>
        <v>0</v>
      </c>
      <c r="I350">
        <f t="shared" si="44"/>
        <v>0</v>
      </c>
      <c r="J350">
        <f t="shared" si="44"/>
        <v>0</v>
      </c>
      <c r="K350">
        <f t="shared" si="48"/>
        <v>8.5531732706802953E-4</v>
      </c>
      <c r="L350">
        <f t="shared" si="49"/>
        <v>-5.8220998495692582</v>
      </c>
      <c r="M350">
        <f t="shared" si="50"/>
        <v>33.896846658354377</v>
      </c>
    </row>
    <row r="351" spans="1:13" x14ac:dyDescent="0.25">
      <c r="A351">
        <v>713.94999999998458</v>
      </c>
      <c r="B351">
        <v>290</v>
      </c>
      <c r="C351">
        <f t="shared" si="45"/>
        <v>279.79534958374489</v>
      </c>
      <c r="D351">
        <f t="shared" si="46"/>
        <v>539.65000000001532</v>
      </c>
      <c r="E351">
        <f t="shared" si="47"/>
        <v>10.204650416255106</v>
      </c>
      <c r="F351">
        <f t="shared" si="44"/>
        <v>6.9476054257405794E-4</v>
      </c>
      <c r="G351">
        <f t="shared" si="44"/>
        <v>4.80789926985346E-10</v>
      </c>
      <c r="H351">
        <f t="shared" si="44"/>
        <v>0</v>
      </c>
      <c r="I351">
        <f t="shared" si="44"/>
        <v>0</v>
      </c>
      <c r="J351">
        <f t="shared" si="44"/>
        <v>0</v>
      </c>
      <c r="K351">
        <f t="shared" si="48"/>
        <v>6.9476102336398491E-4</v>
      </c>
      <c r="L351">
        <f t="shared" si="49"/>
        <v>10.203955655231741</v>
      </c>
      <c r="M351">
        <f t="shared" si="50"/>
        <v>104.12071101393583</v>
      </c>
    </row>
    <row r="352" spans="1:13" x14ac:dyDescent="0.25">
      <c r="A352">
        <v>713.99999999998454</v>
      </c>
      <c r="B352">
        <v>316</v>
      </c>
      <c r="C352">
        <f t="shared" si="45"/>
        <v>279.76945463524766</v>
      </c>
      <c r="D352">
        <f t="shared" si="46"/>
        <v>539.60000000001537</v>
      </c>
      <c r="E352">
        <f t="shared" si="47"/>
        <v>36.230545364752345</v>
      </c>
      <c r="F352">
        <f t="shared" si="44"/>
        <v>5.6320433537541492E-4</v>
      </c>
      <c r="G352">
        <f t="shared" si="44"/>
        <v>3.4968483488798993E-10</v>
      </c>
      <c r="H352">
        <f t="shared" si="44"/>
        <v>0</v>
      </c>
      <c r="I352">
        <f t="shared" si="44"/>
        <v>0</v>
      </c>
      <c r="J352">
        <f t="shared" si="44"/>
        <v>0</v>
      </c>
      <c r="K352">
        <f t="shared" si="48"/>
        <v>5.6320468506024983E-4</v>
      </c>
      <c r="L352">
        <f t="shared" si="49"/>
        <v>36.229982160067287</v>
      </c>
      <c r="M352">
        <f t="shared" si="50"/>
        <v>1312.6116073187939</v>
      </c>
    </row>
    <row r="353" spans="1:13" x14ac:dyDescent="0.25">
      <c r="A353">
        <v>714.04999999998449</v>
      </c>
      <c r="B353">
        <v>287</v>
      </c>
      <c r="C353">
        <f t="shared" si="45"/>
        <v>279.74355968675042</v>
      </c>
      <c r="D353">
        <f t="shared" si="46"/>
        <v>539.55000000001542</v>
      </c>
      <c r="E353">
        <f t="shared" si="47"/>
        <v>7.2564403132495841</v>
      </c>
      <c r="F353">
        <f t="shared" si="44"/>
        <v>4.5563750574327338E-4</v>
      </c>
      <c r="G353">
        <f t="shared" si="44"/>
        <v>2.5381709507532931E-10</v>
      </c>
      <c r="H353">
        <f t="shared" si="44"/>
        <v>0</v>
      </c>
      <c r="I353">
        <f t="shared" si="44"/>
        <v>0</v>
      </c>
      <c r="J353">
        <f t="shared" si="44"/>
        <v>0</v>
      </c>
      <c r="K353">
        <f t="shared" si="48"/>
        <v>4.5563775956036843E-4</v>
      </c>
      <c r="L353">
        <f t="shared" si="49"/>
        <v>7.2559846754900237</v>
      </c>
      <c r="M353">
        <f t="shared" si="50"/>
        <v>52.649313610946066</v>
      </c>
    </row>
    <row r="354" spans="1:13" x14ac:dyDescent="0.25">
      <c r="A354">
        <v>714.09999999998445</v>
      </c>
      <c r="B354">
        <v>309</v>
      </c>
      <c r="C354">
        <f t="shared" si="45"/>
        <v>279.71766473825318</v>
      </c>
      <c r="D354">
        <f t="shared" si="46"/>
        <v>539.50000000001546</v>
      </c>
      <c r="E354">
        <f t="shared" si="47"/>
        <v>29.282335261746823</v>
      </c>
      <c r="F354">
        <f t="shared" si="44"/>
        <v>3.6787101901749063E-4</v>
      </c>
      <c r="G354">
        <f t="shared" si="44"/>
        <v>1.8386013446064656E-10</v>
      </c>
      <c r="H354">
        <f t="shared" si="44"/>
        <v>0</v>
      </c>
      <c r="I354">
        <f t="shared" si="44"/>
        <v>0</v>
      </c>
      <c r="J354">
        <f t="shared" si="44"/>
        <v>0</v>
      </c>
      <c r="K354">
        <f t="shared" si="48"/>
        <v>3.678712028776251E-4</v>
      </c>
      <c r="L354">
        <f t="shared" si="49"/>
        <v>29.281967390543944</v>
      </c>
      <c r="M354">
        <f t="shared" si="50"/>
        <v>857.43361426087893</v>
      </c>
    </row>
    <row r="355" spans="1:13" x14ac:dyDescent="0.25">
      <c r="A355">
        <v>714.1499999999844</v>
      </c>
      <c r="B355">
        <v>259</v>
      </c>
      <c r="C355">
        <f t="shared" si="45"/>
        <v>279.69176978975594</v>
      </c>
      <c r="D355">
        <f t="shared" si="46"/>
        <v>539.45000000001551</v>
      </c>
      <c r="E355">
        <f t="shared" si="47"/>
        <v>-20.691769789755938</v>
      </c>
      <c r="F355">
        <f t="shared" si="44"/>
        <v>2.9641100092466866E-4</v>
      </c>
      <c r="G355">
        <f t="shared" si="44"/>
        <v>1.3291589208641734E-10</v>
      </c>
      <c r="H355">
        <f t="shared" si="44"/>
        <v>0</v>
      </c>
      <c r="I355">
        <f t="shared" si="44"/>
        <v>0</v>
      </c>
      <c r="J355">
        <f t="shared" si="44"/>
        <v>0</v>
      </c>
      <c r="K355">
        <f t="shared" si="48"/>
        <v>2.9641113384056076E-4</v>
      </c>
      <c r="L355">
        <f t="shared" si="49"/>
        <v>-20.69206620088978</v>
      </c>
      <c r="M355">
        <f t="shared" si="50"/>
        <v>428.16160366200523</v>
      </c>
    </row>
    <row r="356" spans="1:13" x14ac:dyDescent="0.25">
      <c r="A356">
        <v>714.19999999998436</v>
      </c>
      <c r="B356">
        <v>281</v>
      </c>
      <c r="C356">
        <f t="shared" si="45"/>
        <v>279.6658748412587</v>
      </c>
      <c r="D356">
        <f t="shared" si="46"/>
        <v>539.40000000001555</v>
      </c>
      <c r="E356">
        <f t="shared" si="47"/>
        <v>1.3341251587413012</v>
      </c>
      <c r="F356">
        <f t="shared" si="44"/>
        <v>2.3835029483383543E-4</v>
      </c>
      <c r="G356">
        <f t="shared" si="44"/>
        <v>9.5893436050871127E-11</v>
      </c>
      <c r="H356">
        <f t="shared" si="44"/>
        <v>0</v>
      </c>
      <c r="I356">
        <f t="shared" si="44"/>
        <v>0</v>
      </c>
      <c r="J356">
        <f t="shared" si="44"/>
        <v>0</v>
      </c>
      <c r="K356">
        <f t="shared" si="48"/>
        <v>2.3835039072727147E-4</v>
      </c>
      <c r="L356">
        <f t="shared" si="49"/>
        <v>1.3338868083505739</v>
      </c>
      <c r="M356">
        <f t="shared" si="50"/>
        <v>1.7792540174916807</v>
      </c>
    </row>
    <row r="357" spans="1:13" x14ac:dyDescent="0.25">
      <c r="A357">
        <v>714.24999999998431</v>
      </c>
      <c r="B357">
        <v>273</v>
      </c>
      <c r="C357">
        <f t="shared" si="45"/>
        <v>279.6399798927614</v>
      </c>
      <c r="D357">
        <f t="shared" si="46"/>
        <v>539.3500000000156</v>
      </c>
      <c r="E357">
        <f t="shared" si="47"/>
        <v>-6.6399798927614029</v>
      </c>
      <c r="F357">
        <f t="shared" si="44"/>
        <v>1.9127565686032939E-4</v>
      </c>
      <c r="G357">
        <f t="shared" si="44"/>
        <v>6.9043608867963554E-11</v>
      </c>
      <c r="H357">
        <f t="shared" si="44"/>
        <v>0</v>
      </c>
      <c r="I357">
        <f t="shared" si="44"/>
        <v>0</v>
      </c>
      <c r="J357">
        <f t="shared" si="44"/>
        <v>0</v>
      </c>
      <c r="K357">
        <f t="shared" si="48"/>
        <v>1.9127572590393825E-4</v>
      </c>
      <c r="L357">
        <f t="shared" si="49"/>
        <v>-6.6401711684873064</v>
      </c>
      <c r="M357">
        <f t="shared" si="50"/>
        <v>44.09187314681008</v>
      </c>
    </row>
    <row r="358" spans="1:13" x14ac:dyDescent="0.25">
      <c r="A358">
        <v>714.29999999998427</v>
      </c>
      <c r="B358">
        <v>289</v>
      </c>
      <c r="C358">
        <f t="shared" si="45"/>
        <v>279.61408494426416</v>
      </c>
      <c r="D358">
        <f t="shared" si="46"/>
        <v>539.30000000001564</v>
      </c>
      <c r="E358">
        <f t="shared" si="47"/>
        <v>9.3859150557358362</v>
      </c>
      <c r="F358">
        <f t="shared" si="44"/>
        <v>1.5318856348803703E-4</v>
      </c>
      <c r="G358">
        <f t="shared" si="44"/>
        <v>4.9611312837994544E-11</v>
      </c>
      <c r="H358">
        <f t="shared" si="44"/>
        <v>0</v>
      </c>
      <c r="I358">
        <f t="shared" si="44"/>
        <v>0</v>
      </c>
      <c r="J358">
        <f t="shared" si="44"/>
        <v>0</v>
      </c>
      <c r="K358">
        <f t="shared" si="48"/>
        <v>1.5318861309934986E-4</v>
      </c>
      <c r="L358">
        <f t="shared" si="49"/>
        <v>9.3857618671227367</v>
      </c>
      <c r="M358">
        <f t="shared" si="50"/>
        <v>88.092525826335276</v>
      </c>
    </row>
    <row r="359" spans="1:13" x14ac:dyDescent="0.25">
      <c r="A359">
        <v>714.34999999998422</v>
      </c>
      <c r="B359">
        <v>283</v>
      </c>
      <c r="C359">
        <f t="shared" si="45"/>
        <v>279.58818999576692</v>
      </c>
      <c r="D359">
        <f t="shared" si="46"/>
        <v>539.25000000001569</v>
      </c>
      <c r="E359">
        <f t="shared" si="47"/>
        <v>3.4118100042330752</v>
      </c>
      <c r="F359">
        <f t="shared" si="44"/>
        <v>1.2243782840461214E-4</v>
      </c>
      <c r="G359">
        <f t="shared" si="44"/>
        <v>3.5576284443895744E-11</v>
      </c>
      <c r="H359">
        <f t="shared" si="44"/>
        <v>0</v>
      </c>
      <c r="I359">
        <f t="shared" si="44"/>
        <v>0</v>
      </c>
      <c r="J359">
        <f t="shared" si="44"/>
        <v>0</v>
      </c>
      <c r="K359">
        <f t="shared" si="48"/>
        <v>1.2243786398089657E-4</v>
      </c>
      <c r="L359">
        <f t="shared" si="49"/>
        <v>3.4116875663690944</v>
      </c>
      <c r="M359">
        <f t="shared" si="50"/>
        <v>11.639612050517474</v>
      </c>
    </row>
    <row r="360" spans="1:13" x14ac:dyDescent="0.25">
      <c r="A360">
        <v>714.39999999998417</v>
      </c>
      <c r="B360">
        <v>294</v>
      </c>
      <c r="C360">
        <f t="shared" si="45"/>
        <v>279.56229504726969</v>
      </c>
      <c r="D360">
        <f t="shared" si="46"/>
        <v>539.20000000001573</v>
      </c>
      <c r="E360">
        <f t="shared" si="47"/>
        <v>14.437704952730314</v>
      </c>
      <c r="F360">
        <f t="shared" si="44"/>
        <v>9.766242994662896E-5</v>
      </c>
      <c r="G360">
        <f t="shared" si="44"/>
        <v>2.5460275038124236E-11</v>
      </c>
      <c r="H360">
        <f t="shared" si="44"/>
        <v>0</v>
      </c>
      <c r="I360">
        <f t="shared" si="44"/>
        <v>0</v>
      </c>
      <c r="J360">
        <f t="shared" si="44"/>
        <v>0</v>
      </c>
      <c r="K360">
        <f t="shared" si="48"/>
        <v>9.7662455406904002E-5</v>
      </c>
      <c r="L360">
        <f t="shared" si="49"/>
        <v>14.437607290274908</v>
      </c>
      <c r="M360">
        <f t="shared" si="50"/>
        <v>208.44450426819918</v>
      </c>
    </row>
    <row r="361" spans="1:13" x14ac:dyDescent="0.25">
      <c r="A361">
        <v>714.44999999998413</v>
      </c>
      <c r="B361">
        <v>303</v>
      </c>
      <c r="C361">
        <f t="shared" si="45"/>
        <v>279.53640009877245</v>
      </c>
      <c r="D361">
        <f t="shared" si="46"/>
        <v>539.15000000001578</v>
      </c>
      <c r="E361">
        <f t="shared" si="47"/>
        <v>23.463599901227553</v>
      </c>
      <c r="F361">
        <f t="shared" si="44"/>
        <v>7.7743138001865582E-5</v>
      </c>
      <c r="G361">
        <f t="shared" si="44"/>
        <v>1.8183949891690571E-11</v>
      </c>
      <c r="H361">
        <f t="shared" si="44"/>
        <v>0</v>
      </c>
      <c r="I361">
        <f t="shared" si="44"/>
        <v>0</v>
      </c>
      <c r="J361">
        <f t="shared" si="44"/>
        <v>0</v>
      </c>
      <c r="K361">
        <f t="shared" si="48"/>
        <v>7.7743156185815479E-5</v>
      </c>
      <c r="L361">
        <f t="shared" si="49"/>
        <v>23.463522158071367</v>
      </c>
      <c r="M361">
        <f t="shared" si="50"/>
        <v>550.53687206230597</v>
      </c>
    </row>
    <row r="362" spans="1:13" x14ac:dyDescent="0.25">
      <c r="A362">
        <v>714.49999999998408</v>
      </c>
      <c r="B362">
        <v>289</v>
      </c>
      <c r="C362">
        <f t="shared" si="45"/>
        <v>279.51050515027521</v>
      </c>
      <c r="D362">
        <f t="shared" si="46"/>
        <v>539.10000000001583</v>
      </c>
      <c r="E362">
        <f t="shared" si="47"/>
        <v>9.4894948497247924</v>
      </c>
      <c r="F362">
        <f t="shared" si="44"/>
        <v>6.1761699782250803E-5</v>
      </c>
      <c r="G362">
        <f t="shared" si="44"/>
        <v>1.2960924896499225E-11</v>
      </c>
      <c r="H362">
        <f t="shared" si="44"/>
        <v>0</v>
      </c>
      <c r="I362">
        <f t="shared" si="44"/>
        <v>0</v>
      </c>
      <c r="J362">
        <f t="shared" si="44"/>
        <v>0</v>
      </c>
      <c r="K362">
        <f t="shared" si="48"/>
        <v>6.1761712743175698E-5</v>
      </c>
      <c r="L362">
        <f t="shared" si="49"/>
        <v>9.4894330880120492</v>
      </c>
      <c r="M362">
        <f t="shared" si="50"/>
        <v>90.049340331857891</v>
      </c>
    </row>
    <row r="363" spans="1:13" x14ac:dyDescent="0.25">
      <c r="A363">
        <v>714.54999999998404</v>
      </c>
      <c r="B363">
        <v>292</v>
      </c>
      <c r="C363">
        <f t="shared" si="45"/>
        <v>279.48461020177791</v>
      </c>
      <c r="D363">
        <f t="shared" si="46"/>
        <v>539.05000000001587</v>
      </c>
      <c r="E363">
        <f t="shared" si="47"/>
        <v>12.515389798222088</v>
      </c>
      <c r="F363">
        <f t="shared" si="44"/>
        <v>4.8966498163132238E-5</v>
      </c>
      <c r="G363">
        <f t="shared" si="44"/>
        <v>9.2194793340241227E-12</v>
      </c>
      <c r="H363">
        <f t="shared" si="44"/>
        <v>0</v>
      </c>
      <c r="I363">
        <f t="shared" si="44"/>
        <v>0</v>
      </c>
      <c r="J363">
        <f t="shared" si="44"/>
        <v>0</v>
      </c>
      <c r="K363">
        <f t="shared" si="48"/>
        <v>4.8966507382611571E-5</v>
      </c>
      <c r="L363">
        <f t="shared" si="49"/>
        <v>12.515340831714706</v>
      </c>
      <c r="M363">
        <f t="shared" si="50"/>
        <v>156.63375613398534</v>
      </c>
    </row>
    <row r="364" spans="1:13" x14ac:dyDescent="0.25">
      <c r="A364">
        <v>714.59999999998399</v>
      </c>
      <c r="B364">
        <v>279</v>
      </c>
      <c r="C364">
        <f t="shared" si="45"/>
        <v>279.45871525328067</v>
      </c>
      <c r="D364">
        <f t="shared" si="46"/>
        <v>539.00000000001592</v>
      </c>
      <c r="E364">
        <f t="shared" si="47"/>
        <v>-0.45871525328067264</v>
      </c>
      <c r="F364">
        <f t="shared" si="44"/>
        <v>3.8743735055798494E-5</v>
      </c>
      <c r="G364">
        <f t="shared" si="44"/>
        <v>6.5448459576655635E-12</v>
      </c>
      <c r="H364">
        <f t="shared" si="44"/>
        <v>0</v>
      </c>
      <c r="I364">
        <f t="shared" si="44"/>
        <v>0</v>
      </c>
      <c r="J364">
        <f t="shared" si="44"/>
        <v>0</v>
      </c>
      <c r="K364">
        <f t="shared" si="48"/>
        <v>3.8743741600644451E-5</v>
      </c>
      <c r="L364">
        <f t="shared" si="49"/>
        <v>-0.45875399702227326</v>
      </c>
      <c r="M364">
        <f t="shared" si="50"/>
        <v>0.2104552297839119</v>
      </c>
    </row>
    <row r="365" spans="1:13" x14ac:dyDescent="0.25">
      <c r="A365">
        <v>714.64999999998395</v>
      </c>
      <c r="B365">
        <v>295</v>
      </c>
      <c r="C365">
        <f t="shared" si="45"/>
        <v>279.43282030478343</v>
      </c>
      <c r="D365">
        <f t="shared" si="46"/>
        <v>538.95000000001596</v>
      </c>
      <c r="E365">
        <f t="shared" si="47"/>
        <v>15.567179695216566</v>
      </c>
      <c r="F365">
        <f t="shared" si="44"/>
        <v>3.0593316437115467E-5</v>
      </c>
      <c r="G365">
        <f t="shared" si="44"/>
        <v>4.6367651151154161E-12</v>
      </c>
      <c r="H365">
        <f t="shared" si="44"/>
        <v>0</v>
      </c>
      <c r="I365">
        <f t="shared" si="44"/>
        <v>0</v>
      </c>
      <c r="J365">
        <f t="shared" si="44"/>
        <v>0</v>
      </c>
      <c r="K365">
        <f t="shared" si="48"/>
        <v>3.059332107388058E-5</v>
      </c>
      <c r="L365">
        <f t="shared" si="49"/>
        <v>15.567149101895492</v>
      </c>
      <c r="M365">
        <f t="shared" si="50"/>
        <v>242.33613116064561</v>
      </c>
    </row>
    <row r="366" spans="1:13" x14ac:dyDescent="0.25">
      <c r="A366">
        <v>714.6999999999839</v>
      </c>
      <c r="B366">
        <v>263</v>
      </c>
      <c r="C366">
        <f t="shared" si="45"/>
        <v>279.40692535628619</v>
      </c>
      <c r="D366">
        <f t="shared" si="46"/>
        <v>538.90000000001601</v>
      </c>
      <c r="E366">
        <f t="shared" si="47"/>
        <v>-16.406925356286195</v>
      </c>
      <c r="F366">
        <f t="shared" ref="F366:J416" si="51">F$5*EXP(-(($D366-F$6)^2)/(2*F$7^2))</f>
        <v>2.4108726179861066E-5</v>
      </c>
      <c r="G366">
        <f t="shared" si="51"/>
        <v>3.2783354994008932E-12</v>
      </c>
      <c r="H366">
        <f t="shared" si="51"/>
        <v>0</v>
      </c>
      <c r="I366">
        <f t="shared" si="51"/>
        <v>0</v>
      </c>
      <c r="J366">
        <f t="shared" si="51"/>
        <v>0</v>
      </c>
      <c r="K366">
        <f t="shared" si="48"/>
        <v>2.4108729458196565E-5</v>
      </c>
      <c r="L366">
        <f t="shared" si="49"/>
        <v>-16.406949465015654</v>
      </c>
      <c r="M366">
        <f t="shared" si="50"/>
        <v>269.18799074757743</v>
      </c>
    </row>
    <row r="367" spans="1:13" x14ac:dyDescent="0.25">
      <c r="A367">
        <v>714.74999999998386</v>
      </c>
      <c r="B367">
        <v>297</v>
      </c>
      <c r="C367">
        <f t="shared" si="45"/>
        <v>279.38103040778896</v>
      </c>
      <c r="D367">
        <f t="shared" si="46"/>
        <v>538.85000000001605</v>
      </c>
      <c r="E367">
        <f t="shared" si="47"/>
        <v>17.618969592211045</v>
      </c>
      <c r="F367">
        <f t="shared" si="51"/>
        <v>1.8960273731620766E-5</v>
      </c>
      <c r="G367">
        <f t="shared" si="51"/>
        <v>2.3132061038210443E-12</v>
      </c>
      <c r="H367">
        <f t="shared" si="51"/>
        <v>0</v>
      </c>
      <c r="I367">
        <f t="shared" si="51"/>
        <v>0</v>
      </c>
      <c r="J367">
        <f t="shared" si="51"/>
        <v>0</v>
      </c>
      <c r="K367">
        <f t="shared" si="48"/>
        <v>1.896027604482687E-5</v>
      </c>
      <c r="L367">
        <f t="shared" si="49"/>
        <v>17.618950631935</v>
      </c>
      <c r="M367">
        <f t="shared" si="50"/>
        <v>310.42742137056274</v>
      </c>
    </row>
    <row r="368" spans="1:13" x14ac:dyDescent="0.25">
      <c r="A368">
        <v>714.79999999998381</v>
      </c>
      <c r="B368">
        <v>272</v>
      </c>
      <c r="C368">
        <f t="shared" si="45"/>
        <v>279.35513545929172</v>
      </c>
      <c r="D368">
        <f t="shared" si="46"/>
        <v>538.8000000000161</v>
      </c>
      <c r="E368">
        <f t="shared" si="47"/>
        <v>-7.3551354592917164</v>
      </c>
      <c r="F368">
        <f t="shared" si="51"/>
        <v>1.4881187016084558E-5</v>
      </c>
      <c r="G368">
        <f t="shared" si="51"/>
        <v>1.6289130239820009E-12</v>
      </c>
      <c r="H368">
        <f t="shared" si="51"/>
        <v>0</v>
      </c>
      <c r="I368">
        <f t="shared" si="51"/>
        <v>0</v>
      </c>
      <c r="J368">
        <f t="shared" si="51"/>
        <v>0</v>
      </c>
      <c r="K368">
        <f t="shared" si="48"/>
        <v>1.4881188644997581E-5</v>
      </c>
      <c r="L368">
        <f t="shared" si="49"/>
        <v>-7.3551503404803613</v>
      </c>
      <c r="M368">
        <f t="shared" si="50"/>
        <v>54.098236531068373</v>
      </c>
    </row>
    <row r="369" spans="1:13" x14ac:dyDescent="0.25">
      <c r="A369">
        <v>714.84999999998377</v>
      </c>
      <c r="B369">
        <v>275</v>
      </c>
      <c r="C369">
        <f t="shared" si="45"/>
        <v>279.32924051079442</v>
      </c>
      <c r="D369">
        <f t="shared" si="46"/>
        <v>538.75000000001614</v>
      </c>
      <c r="E369">
        <f t="shared" si="47"/>
        <v>-4.3292405107944205</v>
      </c>
      <c r="F369">
        <f t="shared" si="51"/>
        <v>1.1656097707007117E-5</v>
      </c>
      <c r="G369">
        <f t="shared" si="51"/>
        <v>1.144732715693202E-12</v>
      </c>
      <c r="H369">
        <f t="shared" si="51"/>
        <v>0</v>
      </c>
      <c r="I369">
        <f t="shared" si="51"/>
        <v>0</v>
      </c>
      <c r="J369">
        <f t="shared" si="51"/>
        <v>0</v>
      </c>
      <c r="K369">
        <f t="shared" si="48"/>
        <v>1.1656098851739833E-5</v>
      </c>
      <c r="L369">
        <f t="shared" si="49"/>
        <v>-4.329252166893272</v>
      </c>
      <c r="M369">
        <f t="shared" si="50"/>
        <v>18.74242432455009</v>
      </c>
    </row>
    <row r="370" spans="1:13" x14ac:dyDescent="0.25">
      <c r="A370">
        <v>714.89999999998372</v>
      </c>
      <c r="B370">
        <v>301</v>
      </c>
      <c r="C370">
        <f t="shared" si="45"/>
        <v>279.30334556229718</v>
      </c>
      <c r="D370">
        <f t="shared" si="46"/>
        <v>538.70000000001619</v>
      </c>
      <c r="E370">
        <f t="shared" si="47"/>
        <v>21.696654437702819</v>
      </c>
      <c r="F370">
        <f t="shared" si="51"/>
        <v>9.1115322538199786E-6</v>
      </c>
      <c r="G370">
        <f t="shared" si="51"/>
        <v>8.0284725527045325E-13</v>
      </c>
      <c r="H370">
        <f t="shared" si="51"/>
        <v>0</v>
      </c>
      <c r="I370">
        <f t="shared" si="51"/>
        <v>0</v>
      </c>
      <c r="J370">
        <f t="shared" si="51"/>
        <v>0</v>
      </c>
      <c r="K370">
        <f t="shared" si="48"/>
        <v>9.1115330566672337E-6</v>
      </c>
      <c r="L370">
        <f t="shared" si="49"/>
        <v>21.696645326169762</v>
      </c>
      <c r="M370">
        <f t="shared" si="50"/>
        <v>470.74441840960418</v>
      </c>
    </row>
    <row r="371" spans="1:13" x14ac:dyDescent="0.25">
      <c r="A371">
        <v>714.94999999998367</v>
      </c>
      <c r="B371">
        <v>286</v>
      </c>
      <c r="C371">
        <f t="shared" si="45"/>
        <v>279.27745061379994</v>
      </c>
      <c r="D371">
        <f t="shared" si="46"/>
        <v>538.65000000001623</v>
      </c>
      <c r="E371">
        <f t="shared" si="47"/>
        <v>6.7225493862000576</v>
      </c>
      <c r="F371">
        <f t="shared" si="51"/>
        <v>7.1080796797963696E-6</v>
      </c>
      <c r="G371">
        <f t="shared" si="51"/>
        <v>5.6193281230353604E-13</v>
      </c>
      <c r="H371">
        <f t="shared" si="51"/>
        <v>0</v>
      </c>
      <c r="I371">
        <f t="shared" si="51"/>
        <v>0</v>
      </c>
      <c r="J371">
        <f t="shared" si="51"/>
        <v>0</v>
      </c>
      <c r="K371">
        <f t="shared" si="48"/>
        <v>7.1080802417291823E-6</v>
      </c>
      <c r="L371">
        <f t="shared" si="49"/>
        <v>6.7225422781198159</v>
      </c>
      <c r="M371">
        <f t="shared" si="50"/>
        <v>45.192574681108361</v>
      </c>
    </row>
    <row r="372" spans="1:13" x14ac:dyDescent="0.25">
      <c r="A372">
        <v>714.99999999998363</v>
      </c>
      <c r="B372">
        <v>277</v>
      </c>
      <c r="C372">
        <f t="shared" si="45"/>
        <v>279.2515556653027</v>
      </c>
      <c r="D372">
        <f t="shared" si="46"/>
        <v>538.60000000001628</v>
      </c>
      <c r="E372">
        <f t="shared" si="47"/>
        <v>-2.2515556653027033</v>
      </c>
      <c r="F372">
        <f t="shared" si="51"/>
        <v>5.5339571384456334E-6</v>
      </c>
      <c r="G372">
        <f t="shared" si="51"/>
        <v>3.9251701749091249E-13</v>
      </c>
      <c r="H372">
        <f t="shared" si="51"/>
        <v>0</v>
      </c>
      <c r="I372">
        <f t="shared" si="51"/>
        <v>0</v>
      </c>
      <c r="J372">
        <f t="shared" si="51"/>
        <v>0</v>
      </c>
      <c r="K372">
        <f t="shared" si="48"/>
        <v>5.533957530962651E-6</v>
      </c>
      <c r="L372">
        <f t="shared" si="49"/>
        <v>-2.2515611992602342</v>
      </c>
      <c r="M372">
        <f t="shared" si="50"/>
        <v>5.0695278340141838</v>
      </c>
    </row>
    <row r="373" spans="1:13" x14ac:dyDescent="0.25">
      <c r="A373">
        <v>715.04999999998358</v>
      </c>
      <c r="B373">
        <v>301</v>
      </c>
      <c r="C373">
        <f t="shared" si="45"/>
        <v>279.22566071680546</v>
      </c>
      <c r="D373">
        <f t="shared" si="46"/>
        <v>538.55000000001633</v>
      </c>
      <c r="E373">
        <f t="shared" si="47"/>
        <v>21.774339283194536</v>
      </c>
      <c r="F373">
        <f t="shared" si="51"/>
        <v>4.2997373529976096E-6</v>
      </c>
      <c r="G373">
        <f t="shared" si="51"/>
        <v>2.7362465145653779E-13</v>
      </c>
      <c r="H373">
        <f t="shared" si="51"/>
        <v>0</v>
      </c>
      <c r="I373">
        <f t="shared" si="51"/>
        <v>0</v>
      </c>
      <c r="J373">
        <f t="shared" si="51"/>
        <v>0</v>
      </c>
      <c r="K373">
        <f t="shared" si="48"/>
        <v>4.2997376266222613E-6</v>
      </c>
      <c r="L373">
        <f t="shared" si="49"/>
        <v>21.77433498345691</v>
      </c>
      <c r="M373">
        <f t="shared" si="50"/>
        <v>474.12166397179544</v>
      </c>
    </row>
    <row r="374" spans="1:13" x14ac:dyDescent="0.25">
      <c r="A374">
        <v>715.09999999998354</v>
      </c>
      <c r="B374">
        <v>270</v>
      </c>
      <c r="C374">
        <f t="shared" si="45"/>
        <v>279.19976576830823</v>
      </c>
      <c r="D374">
        <f t="shared" si="46"/>
        <v>538.50000000001637</v>
      </c>
      <c r="E374">
        <f t="shared" si="47"/>
        <v>-9.1997657683082252</v>
      </c>
      <c r="F374">
        <f t="shared" si="51"/>
        <v>3.3340391666366649E-6</v>
      </c>
      <c r="G374">
        <f t="shared" si="51"/>
        <v>1.9035951319642171E-13</v>
      </c>
      <c r="H374">
        <f t="shared" si="51"/>
        <v>0</v>
      </c>
      <c r="I374">
        <f t="shared" si="51"/>
        <v>0</v>
      </c>
      <c r="J374">
        <f t="shared" si="51"/>
        <v>0</v>
      </c>
      <c r="K374">
        <f t="shared" si="48"/>
        <v>3.3340393569961779E-6</v>
      </c>
      <c r="L374">
        <f t="shared" si="49"/>
        <v>-9.1997691023475827</v>
      </c>
      <c r="M374">
        <f t="shared" si="50"/>
        <v>84.635751536509247</v>
      </c>
    </row>
    <row r="375" spans="1:13" x14ac:dyDescent="0.25">
      <c r="A375">
        <v>715.14999999998349</v>
      </c>
      <c r="B375">
        <v>269</v>
      </c>
      <c r="C375">
        <f t="shared" si="45"/>
        <v>279.17387081981093</v>
      </c>
      <c r="D375">
        <f t="shared" si="46"/>
        <v>538.45000000001642</v>
      </c>
      <c r="E375">
        <f t="shared" si="47"/>
        <v>-10.173870819810929</v>
      </c>
      <c r="F375">
        <f t="shared" si="51"/>
        <v>2.5800142224599546E-6</v>
      </c>
      <c r="G375">
        <f t="shared" si="51"/>
        <v>1.3216503723695623E-13</v>
      </c>
      <c r="H375">
        <f t="shared" si="51"/>
        <v>0</v>
      </c>
      <c r="I375">
        <f t="shared" si="51"/>
        <v>0</v>
      </c>
      <c r="J375">
        <f t="shared" si="51"/>
        <v>0</v>
      </c>
      <c r="K375">
        <f t="shared" si="48"/>
        <v>2.5800143546249918E-6</v>
      </c>
      <c r="L375">
        <f t="shared" si="49"/>
        <v>-10.173873399825284</v>
      </c>
      <c r="M375">
        <f t="shared" si="50"/>
        <v>103.50769995567249</v>
      </c>
    </row>
    <row r="376" spans="1:13" x14ac:dyDescent="0.25">
      <c r="A376">
        <v>715.19999999998345</v>
      </c>
      <c r="B376">
        <v>304</v>
      </c>
      <c r="C376">
        <f t="shared" si="45"/>
        <v>279.14797587131369</v>
      </c>
      <c r="D376">
        <f t="shared" si="46"/>
        <v>538.40000000001646</v>
      </c>
      <c r="E376">
        <f t="shared" si="47"/>
        <v>24.85202412868631</v>
      </c>
      <c r="F376">
        <f t="shared" si="51"/>
        <v>1.9924899324199974E-6</v>
      </c>
      <c r="G376">
        <f t="shared" si="51"/>
        <v>9.1575903635699419E-14</v>
      </c>
      <c r="H376">
        <f t="shared" si="51"/>
        <v>0</v>
      </c>
      <c r="I376">
        <f t="shared" si="51"/>
        <v>0</v>
      </c>
      <c r="J376">
        <f t="shared" si="51"/>
        <v>0</v>
      </c>
      <c r="K376">
        <f t="shared" si="48"/>
        <v>1.992490023995901E-6</v>
      </c>
      <c r="L376">
        <f t="shared" si="49"/>
        <v>24.852022136196286</v>
      </c>
      <c r="M376">
        <f t="shared" si="50"/>
        <v>617.62300425799026</v>
      </c>
    </row>
    <row r="377" spans="1:13" x14ac:dyDescent="0.25">
      <c r="A377">
        <v>715.2499999999834</v>
      </c>
      <c r="B377">
        <v>311</v>
      </c>
      <c r="C377">
        <f t="shared" si="45"/>
        <v>279.12208092281645</v>
      </c>
      <c r="D377">
        <f t="shared" si="46"/>
        <v>538.35000000001651</v>
      </c>
      <c r="E377">
        <f t="shared" si="47"/>
        <v>31.877919077183549</v>
      </c>
      <c r="F377">
        <f t="shared" si="51"/>
        <v>1.5356519810204499E-6</v>
      </c>
      <c r="G377">
        <f t="shared" si="51"/>
        <v>6.3324019791595682E-14</v>
      </c>
      <c r="H377">
        <f t="shared" si="51"/>
        <v>0</v>
      </c>
      <c r="I377">
        <f t="shared" si="51"/>
        <v>0</v>
      </c>
      <c r="J377">
        <f t="shared" si="51"/>
        <v>0</v>
      </c>
      <c r="K377">
        <f t="shared" si="48"/>
        <v>1.5356520443444697E-6</v>
      </c>
      <c r="L377">
        <f t="shared" si="49"/>
        <v>31.877917541531506</v>
      </c>
      <c r="M377">
        <f t="shared" si="50"/>
        <v>1016.201626784682</v>
      </c>
    </row>
    <row r="378" spans="1:13" x14ac:dyDescent="0.25">
      <c r="A378">
        <v>715.29999999998336</v>
      </c>
      <c r="B378">
        <v>268</v>
      </c>
      <c r="C378">
        <f t="shared" si="45"/>
        <v>279.09618597431921</v>
      </c>
      <c r="D378">
        <f t="shared" si="46"/>
        <v>538.30000000001655</v>
      </c>
      <c r="E378">
        <f t="shared" si="47"/>
        <v>-11.096185974319212</v>
      </c>
      <c r="F378">
        <f t="shared" si="51"/>
        <v>1.1811691786513747E-6</v>
      </c>
      <c r="G378">
        <f t="shared" si="51"/>
        <v>4.3699691606549853E-14</v>
      </c>
      <c r="H378">
        <f t="shared" si="51"/>
        <v>0</v>
      </c>
      <c r="I378">
        <f t="shared" si="51"/>
        <v>0</v>
      </c>
      <c r="J378">
        <f t="shared" si="51"/>
        <v>0</v>
      </c>
      <c r="K378">
        <f t="shared" si="48"/>
        <v>1.1811692223510663E-6</v>
      </c>
      <c r="L378">
        <f t="shared" si="49"/>
        <v>-11.096187155488435</v>
      </c>
      <c r="M378">
        <f t="shared" si="50"/>
        <v>123.12536938962653</v>
      </c>
    </row>
    <row r="379" spans="1:13" x14ac:dyDescent="0.25">
      <c r="A379">
        <v>715.34999999998331</v>
      </c>
      <c r="B379">
        <v>297</v>
      </c>
      <c r="C379">
        <f t="shared" si="45"/>
        <v>279.07029102582197</v>
      </c>
      <c r="D379">
        <f t="shared" si="46"/>
        <v>538.2500000000166</v>
      </c>
      <c r="E379">
        <f t="shared" si="47"/>
        <v>17.929708974178027</v>
      </c>
      <c r="F379">
        <f t="shared" si="51"/>
        <v>9.0668000980461772E-7</v>
      </c>
      <c r="G379">
        <f t="shared" si="51"/>
        <v>3.0096147126306039E-14</v>
      </c>
      <c r="H379">
        <f t="shared" si="51"/>
        <v>0</v>
      </c>
      <c r="I379">
        <f t="shared" si="51"/>
        <v>0</v>
      </c>
      <c r="J379">
        <f t="shared" si="51"/>
        <v>0</v>
      </c>
      <c r="K379">
        <f t="shared" si="48"/>
        <v>9.0668003990076485E-7</v>
      </c>
      <c r="L379">
        <f t="shared" si="49"/>
        <v>17.929708067497987</v>
      </c>
      <c r="M379">
        <f t="shared" si="50"/>
        <v>321.47443138570242</v>
      </c>
    </row>
    <row r="380" spans="1:13" x14ac:dyDescent="0.25">
      <c r="A380">
        <v>715.39999999998327</v>
      </c>
      <c r="B380">
        <v>269</v>
      </c>
      <c r="C380">
        <f t="shared" si="45"/>
        <v>279.04439607732473</v>
      </c>
      <c r="D380">
        <f t="shared" si="46"/>
        <v>538.20000000001664</v>
      </c>
      <c r="E380">
        <f t="shared" si="47"/>
        <v>-10.044396077324734</v>
      </c>
      <c r="F380">
        <f t="shared" si="51"/>
        <v>6.9457413751263141E-7</v>
      </c>
      <c r="G380">
        <f t="shared" si="51"/>
        <v>2.0685501930277151E-14</v>
      </c>
      <c r="H380">
        <f t="shared" si="51"/>
        <v>0</v>
      </c>
      <c r="I380">
        <f t="shared" si="51"/>
        <v>0</v>
      </c>
      <c r="J380">
        <f t="shared" si="51"/>
        <v>0</v>
      </c>
      <c r="K380">
        <f t="shared" si="48"/>
        <v>6.9457415819813334E-7</v>
      </c>
      <c r="L380">
        <f t="shared" si="49"/>
        <v>-10.044396771898892</v>
      </c>
      <c r="M380">
        <f t="shared" si="50"/>
        <v>100.88990651133288</v>
      </c>
    </row>
    <row r="381" spans="1:13" x14ac:dyDescent="0.25">
      <c r="A381">
        <v>715.44999999998322</v>
      </c>
      <c r="B381">
        <v>286</v>
      </c>
      <c r="C381">
        <f t="shared" si="45"/>
        <v>279.01850112882744</v>
      </c>
      <c r="D381">
        <f t="shared" si="46"/>
        <v>538.15000000001669</v>
      </c>
      <c r="E381">
        <f t="shared" si="47"/>
        <v>6.9814988711725618</v>
      </c>
      <c r="F381">
        <f t="shared" si="51"/>
        <v>5.3101380157671462E-7</v>
      </c>
      <c r="G381">
        <f t="shared" si="51"/>
        <v>1.4188740915181805E-14</v>
      </c>
      <c r="H381">
        <f t="shared" si="51"/>
        <v>0</v>
      </c>
      <c r="I381">
        <f t="shared" si="51"/>
        <v>0</v>
      </c>
      <c r="J381">
        <f t="shared" si="51"/>
        <v>0</v>
      </c>
      <c r="K381">
        <f t="shared" si="48"/>
        <v>5.3101381576545553E-7</v>
      </c>
      <c r="L381">
        <f t="shared" si="49"/>
        <v>6.9814983401587458</v>
      </c>
      <c r="M381">
        <f t="shared" si="50"/>
        <v>48.741319073639325</v>
      </c>
    </row>
    <row r="382" spans="1:13" x14ac:dyDescent="0.25">
      <c r="A382">
        <v>715.49999999998317</v>
      </c>
      <c r="B382">
        <v>305</v>
      </c>
      <c r="C382">
        <f t="shared" si="45"/>
        <v>278.9926061803302</v>
      </c>
      <c r="D382">
        <f t="shared" si="46"/>
        <v>538.10000000001673</v>
      </c>
      <c r="E382">
        <f t="shared" si="47"/>
        <v>26.007393819669801</v>
      </c>
      <c r="F382">
        <f t="shared" si="51"/>
        <v>4.0514981286102234E-7</v>
      </c>
      <c r="G382">
        <f t="shared" si="51"/>
        <v>9.7127964368760511E-15</v>
      </c>
      <c r="H382">
        <f t="shared" si="51"/>
        <v>0</v>
      </c>
      <c r="I382">
        <f t="shared" si="51"/>
        <v>0</v>
      </c>
      <c r="J382">
        <f t="shared" si="51"/>
        <v>0</v>
      </c>
      <c r="K382">
        <f t="shared" si="48"/>
        <v>4.0514982257381875E-7</v>
      </c>
      <c r="L382">
        <f t="shared" si="49"/>
        <v>26.007393414519978</v>
      </c>
      <c r="M382">
        <f t="shared" si="50"/>
        <v>676.38451221761716</v>
      </c>
    </row>
    <row r="383" spans="1:13" x14ac:dyDescent="0.25">
      <c r="A383">
        <v>715.54999999998313</v>
      </c>
      <c r="B383">
        <v>286</v>
      </c>
      <c r="C383">
        <f t="shared" si="45"/>
        <v>278.96671123183296</v>
      </c>
      <c r="D383">
        <f t="shared" si="46"/>
        <v>538.05000000001678</v>
      </c>
      <c r="E383">
        <f t="shared" si="47"/>
        <v>7.03328876816704</v>
      </c>
      <c r="F383">
        <f t="shared" si="51"/>
        <v>3.0849498565897216E-7</v>
      </c>
      <c r="G383">
        <f t="shared" si="51"/>
        <v>6.6354036594286381E-15</v>
      </c>
      <c r="H383">
        <f t="shared" si="51"/>
        <v>0</v>
      </c>
      <c r="I383">
        <f t="shared" si="51"/>
        <v>0</v>
      </c>
      <c r="J383">
        <f t="shared" si="51"/>
        <v>0</v>
      </c>
      <c r="K383">
        <f t="shared" si="48"/>
        <v>3.084949922943758E-7</v>
      </c>
      <c r="L383">
        <f t="shared" si="49"/>
        <v>7.0332884596720477</v>
      </c>
      <c r="M383">
        <f t="shared" si="50"/>
        <v>49.467146556956003</v>
      </c>
    </row>
    <row r="384" spans="1:13" x14ac:dyDescent="0.25">
      <c r="A384">
        <v>715.59999999998308</v>
      </c>
      <c r="B384">
        <v>315</v>
      </c>
      <c r="C384">
        <f t="shared" si="45"/>
        <v>278.94081628333572</v>
      </c>
      <c r="D384">
        <f t="shared" si="46"/>
        <v>538.00000000001683</v>
      </c>
      <c r="E384">
        <f t="shared" si="47"/>
        <v>36.059183716664279</v>
      </c>
      <c r="F384">
        <f t="shared" si="51"/>
        <v>2.344246136830883E-7</v>
      </c>
      <c r="G384">
        <f t="shared" si="51"/>
        <v>4.5239004768768538E-15</v>
      </c>
      <c r="H384">
        <f t="shared" si="51"/>
        <v>0</v>
      </c>
      <c r="I384">
        <f t="shared" si="51"/>
        <v>0</v>
      </c>
      <c r="J384">
        <f t="shared" si="51"/>
        <v>0</v>
      </c>
      <c r="K384">
        <f t="shared" si="48"/>
        <v>2.3442461820698878E-7</v>
      </c>
      <c r="L384">
        <f t="shared" si="49"/>
        <v>36.059183482239661</v>
      </c>
      <c r="M384">
        <f t="shared" si="50"/>
        <v>1300.2647134058257</v>
      </c>
    </row>
    <row r="385" spans="1:13" x14ac:dyDescent="0.25">
      <c r="A385">
        <v>715.64999999998304</v>
      </c>
      <c r="B385">
        <v>303</v>
      </c>
      <c r="C385">
        <f t="shared" si="45"/>
        <v>278.91492133483848</v>
      </c>
      <c r="D385">
        <f t="shared" si="46"/>
        <v>537.95000000001687</v>
      </c>
      <c r="E385">
        <f t="shared" si="47"/>
        <v>24.085078665161518</v>
      </c>
      <c r="F385">
        <f t="shared" si="51"/>
        <v>1.77779197589829E-7</v>
      </c>
      <c r="G385">
        <f t="shared" si="51"/>
        <v>3.0780903922408129E-15</v>
      </c>
      <c r="H385">
        <f t="shared" si="51"/>
        <v>0</v>
      </c>
      <c r="I385">
        <f t="shared" si="51"/>
        <v>0</v>
      </c>
      <c r="J385">
        <f t="shared" si="51"/>
        <v>0</v>
      </c>
      <c r="K385">
        <f t="shared" si="48"/>
        <v>1.7777920066791939E-7</v>
      </c>
      <c r="L385">
        <f t="shared" si="49"/>
        <v>24.085078487382319</v>
      </c>
      <c r="M385">
        <f t="shared" si="50"/>
        <v>580.09100574336651</v>
      </c>
    </row>
    <row r="386" spans="1:13" x14ac:dyDescent="0.25">
      <c r="A386">
        <v>715.69999999998299</v>
      </c>
      <c r="B386">
        <v>288</v>
      </c>
      <c r="C386">
        <f t="shared" si="45"/>
        <v>278.88902638634124</v>
      </c>
      <c r="D386">
        <f t="shared" si="46"/>
        <v>537.90000000001692</v>
      </c>
      <c r="E386">
        <f t="shared" si="47"/>
        <v>9.1109736136587571</v>
      </c>
      <c r="F386">
        <f t="shared" si="51"/>
        <v>1.3454925807923655E-7</v>
      </c>
      <c r="G386">
        <f t="shared" si="51"/>
        <v>2.0901253350746668E-15</v>
      </c>
      <c r="H386">
        <f t="shared" si="51"/>
        <v>0</v>
      </c>
      <c r="I386">
        <f t="shared" si="51"/>
        <v>0</v>
      </c>
      <c r="J386">
        <f t="shared" si="51"/>
        <v>0</v>
      </c>
      <c r="K386">
        <f t="shared" si="48"/>
        <v>1.3454926016936189E-7</v>
      </c>
      <c r="L386">
        <f t="shared" si="49"/>
        <v>9.1109734791094965</v>
      </c>
      <c r="M386">
        <f t="shared" si="50"/>
        <v>83.009837737036605</v>
      </c>
    </row>
    <row r="387" spans="1:13" x14ac:dyDescent="0.25">
      <c r="A387">
        <v>715.74999999998295</v>
      </c>
      <c r="B387">
        <v>301</v>
      </c>
      <c r="C387">
        <f t="shared" si="45"/>
        <v>278.86313143784395</v>
      </c>
      <c r="D387">
        <f t="shared" si="46"/>
        <v>537.85000000001696</v>
      </c>
      <c r="E387">
        <f t="shared" si="47"/>
        <v>22.136868562156053</v>
      </c>
      <c r="F387">
        <f t="shared" si="51"/>
        <v>1.0162587690547477E-7</v>
      </c>
      <c r="G387">
        <f t="shared" si="51"/>
        <v>1.4164000150426215E-15</v>
      </c>
      <c r="H387">
        <f t="shared" si="51"/>
        <v>0</v>
      </c>
      <c r="I387">
        <f t="shared" si="51"/>
        <v>0</v>
      </c>
      <c r="J387">
        <f t="shared" si="51"/>
        <v>0</v>
      </c>
      <c r="K387">
        <f t="shared" si="48"/>
        <v>1.0162587832187478E-7</v>
      </c>
      <c r="L387">
        <f t="shared" si="49"/>
        <v>22.136868460530174</v>
      </c>
      <c r="M387">
        <f t="shared" si="50"/>
        <v>490.04094523881554</v>
      </c>
    </row>
    <row r="388" spans="1:13" x14ac:dyDescent="0.25">
      <c r="A388">
        <v>715.7999999999829</v>
      </c>
      <c r="B388">
        <v>308</v>
      </c>
      <c r="C388">
        <f t="shared" si="45"/>
        <v>278.83723648934671</v>
      </c>
      <c r="D388">
        <f t="shared" si="46"/>
        <v>537.80000000001701</v>
      </c>
      <c r="E388">
        <f t="shared" si="47"/>
        <v>29.162763510653292</v>
      </c>
      <c r="F388">
        <f t="shared" si="51"/>
        <v>7.6603733678597971E-8</v>
      </c>
      <c r="G388">
        <f t="shared" si="51"/>
        <v>9.5790435755889542E-16</v>
      </c>
      <c r="H388">
        <f t="shared" si="51"/>
        <v>0</v>
      </c>
      <c r="I388">
        <f t="shared" si="51"/>
        <v>0</v>
      </c>
      <c r="J388">
        <f t="shared" si="51"/>
        <v>0</v>
      </c>
      <c r="K388">
        <f t="shared" si="48"/>
        <v>7.6603734636502329E-8</v>
      </c>
      <c r="L388">
        <f t="shared" si="49"/>
        <v>29.162763434049559</v>
      </c>
      <c r="M388">
        <f t="shared" si="50"/>
        <v>850.46677111033807</v>
      </c>
    </row>
    <row r="389" spans="1:13" x14ac:dyDescent="0.25">
      <c r="A389">
        <v>715.84999999998286</v>
      </c>
      <c r="B389">
        <v>288</v>
      </c>
      <c r="C389">
        <f t="shared" si="45"/>
        <v>278.81134154084947</v>
      </c>
      <c r="D389">
        <f t="shared" si="46"/>
        <v>537.75000000001705</v>
      </c>
      <c r="E389">
        <f t="shared" si="47"/>
        <v>9.1886584591505311</v>
      </c>
      <c r="F389">
        <f t="shared" si="51"/>
        <v>5.7625963846568152E-8</v>
      </c>
      <c r="G389">
        <f t="shared" si="51"/>
        <v>6.4651857658471946E-16</v>
      </c>
      <c r="H389">
        <f t="shared" si="51"/>
        <v>0</v>
      </c>
      <c r="I389">
        <f t="shared" si="51"/>
        <v>0</v>
      </c>
      <c r="J389">
        <f t="shared" si="51"/>
        <v>0</v>
      </c>
      <c r="K389">
        <f t="shared" si="48"/>
        <v>5.7625964493086728E-8</v>
      </c>
      <c r="L389">
        <f t="shared" si="49"/>
        <v>9.1886584015245667</v>
      </c>
      <c r="M389">
        <f t="shared" si="50"/>
        <v>84.431443219908004</v>
      </c>
    </row>
    <row r="390" spans="1:13" x14ac:dyDescent="0.25">
      <c r="A390">
        <v>715.89999999998281</v>
      </c>
      <c r="B390">
        <v>279</v>
      </c>
      <c r="C390">
        <f t="shared" si="45"/>
        <v>278.78544659235223</v>
      </c>
      <c r="D390">
        <f t="shared" si="46"/>
        <v>537.7000000000171</v>
      </c>
      <c r="E390">
        <f t="shared" si="47"/>
        <v>0.2145534076477702</v>
      </c>
      <c r="F390">
        <f t="shared" si="51"/>
        <v>4.3262249748883783E-8</v>
      </c>
      <c r="G390">
        <f t="shared" si="51"/>
        <v>4.35474270484504E-16</v>
      </c>
      <c r="H390">
        <f t="shared" si="51"/>
        <v>0</v>
      </c>
      <c r="I390">
        <f t="shared" si="51"/>
        <v>0</v>
      </c>
      <c r="J390">
        <f t="shared" si="51"/>
        <v>0</v>
      </c>
      <c r="K390">
        <f t="shared" si="48"/>
        <v>4.3262250184358052E-8</v>
      </c>
      <c r="L390">
        <f t="shared" si="49"/>
        <v>0.21455336438552003</v>
      </c>
      <c r="M390">
        <f t="shared" si="50"/>
        <v>4.6033146169145736E-2</v>
      </c>
    </row>
    <row r="391" spans="1:13" x14ac:dyDescent="0.25">
      <c r="A391">
        <v>715.94999999998277</v>
      </c>
      <c r="B391">
        <v>281</v>
      </c>
      <c r="C391">
        <f t="shared" ref="C391:C454" si="52">$P$12*A391+$Q$12</f>
        <v>278.75955164385499</v>
      </c>
      <c r="D391">
        <f t="shared" ref="D391:D454" si="53">$E$2-A391-$N$5</f>
        <v>537.65000000001714</v>
      </c>
      <c r="E391">
        <f t="shared" ref="E391:E454" si="54">B391-C391</f>
        <v>2.2404483561450093</v>
      </c>
      <c r="F391">
        <f t="shared" si="51"/>
        <v>3.241325387590454E-8</v>
      </c>
      <c r="G391">
        <f t="shared" si="51"/>
        <v>2.9272959069724935E-16</v>
      </c>
      <c r="H391">
        <f t="shared" si="51"/>
        <v>0</v>
      </c>
      <c r="I391">
        <f t="shared" si="51"/>
        <v>0</v>
      </c>
      <c r="J391">
        <f t="shared" si="51"/>
        <v>0</v>
      </c>
      <c r="K391">
        <f t="shared" ref="K391:K454" si="55">F391+G391+H391+I391+J391</f>
        <v>3.2413254168634131E-8</v>
      </c>
      <c r="L391">
        <f t="shared" ref="L391:L454" si="56">E391-K391</f>
        <v>2.240448323731755</v>
      </c>
      <c r="M391">
        <f t="shared" ref="M391:M454" si="57">(L391)^2</f>
        <v>5.0196086913124303</v>
      </c>
    </row>
    <row r="392" spans="1:13" x14ac:dyDescent="0.25">
      <c r="A392">
        <v>715.99999999998272</v>
      </c>
      <c r="B392">
        <v>277</v>
      </c>
      <c r="C392">
        <f t="shared" si="52"/>
        <v>278.73365669535775</v>
      </c>
      <c r="D392">
        <f t="shared" si="53"/>
        <v>537.60000000001719</v>
      </c>
      <c r="E392">
        <f t="shared" si="54"/>
        <v>-1.7336566953577517</v>
      </c>
      <c r="F392">
        <f t="shared" si="51"/>
        <v>2.4235880058239985E-8</v>
      </c>
      <c r="G392">
        <f t="shared" si="51"/>
        <v>1.963782491676479E-16</v>
      </c>
      <c r="H392">
        <f t="shared" si="51"/>
        <v>0</v>
      </c>
      <c r="I392">
        <f t="shared" si="51"/>
        <v>0</v>
      </c>
      <c r="J392">
        <f t="shared" si="51"/>
        <v>0</v>
      </c>
      <c r="K392">
        <f t="shared" si="55"/>
        <v>2.4235880254618234E-8</v>
      </c>
      <c r="L392">
        <f t="shared" si="56"/>
        <v>-1.7336567195936319</v>
      </c>
      <c r="M392">
        <f t="shared" si="57"/>
        <v>3.0055656213921527</v>
      </c>
    </row>
    <row r="393" spans="1:13" x14ac:dyDescent="0.25">
      <c r="A393">
        <v>716.04999999998267</v>
      </c>
      <c r="B393">
        <v>274</v>
      </c>
      <c r="C393">
        <f t="shared" si="52"/>
        <v>278.70776174686046</v>
      </c>
      <c r="D393">
        <f t="shared" si="53"/>
        <v>537.55000000001723</v>
      </c>
      <c r="E393">
        <f t="shared" si="54"/>
        <v>-4.7077617468604558</v>
      </c>
      <c r="F393">
        <f t="shared" si="51"/>
        <v>1.8084961612030052E-8</v>
      </c>
      <c r="G393">
        <f t="shared" si="51"/>
        <v>1.3147487752520768E-16</v>
      </c>
      <c r="H393">
        <f t="shared" si="51"/>
        <v>0</v>
      </c>
      <c r="I393">
        <f t="shared" si="51"/>
        <v>0</v>
      </c>
      <c r="J393">
        <f t="shared" si="51"/>
        <v>0</v>
      </c>
      <c r="K393">
        <f t="shared" si="55"/>
        <v>1.8084961743504931E-8</v>
      </c>
      <c r="L393">
        <f t="shared" si="56"/>
        <v>-4.7077617649454178</v>
      </c>
      <c r="M393">
        <f t="shared" si="57"/>
        <v>22.163020835481994</v>
      </c>
    </row>
    <row r="394" spans="1:13" x14ac:dyDescent="0.25">
      <c r="A394">
        <v>716.09999999998263</v>
      </c>
      <c r="B394">
        <v>278</v>
      </c>
      <c r="C394">
        <f t="shared" si="52"/>
        <v>278.68186679836322</v>
      </c>
      <c r="D394">
        <f t="shared" si="53"/>
        <v>537.50000000001728</v>
      </c>
      <c r="E394">
        <f t="shared" si="54"/>
        <v>-0.68186679836321673</v>
      </c>
      <c r="F394">
        <f t="shared" si="51"/>
        <v>1.3467873265287067E-8</v>
      </c>
      <c r="G394">
        <f t="shared" si="51"/>
        <v>8.7844545289903125E-17</v>
      </c>
      <c r="H394">
        <f t="shared" si="51"/>
        <v>0</v>
      </c>
      <c r="I394">
        <f t="shared" si="51"/>
        <v>0</v>
      </c>
      <c r="J394">
        <f t="shared" si="51"/>
        <v>0</v>
      </c>
      <c r="K394">
        <f t="shared" si="55"/>
        <v>1.3467873353131612E-8</v>
      </c>
      <c r="L394">
        <f t="shared" si="56"/>
        <v>-0.6818668118310901</v>
      </c>
      <c r="M394">
        <f t="shared" si="57"/>
        <v>0.46494234907669524</v>
      </c>
    </row>
    <row r="395" spans="1:13" x14ac:dyDescent="0.25">
      <c r="A395">
        <v>716.14999999998258</v>
      </c>
      <c r="B395">
        <v>272</v>
      </c>
      <c r="C395">
        <f t="shared" si="52"/>
        <v>278.65597184986598</v>
      </c>
      <c r="D395">
        <f t="shared" si="53"/>
        <v>537.45000000001733</v>
      </c>
      <c r="E395">
        <f t="shared" si="54"/>
        <v>-6.6559718498659777</v>
      </c>
      <c r="F395">
        <f t="shared" si="51"/>
        <v>1.0009285653143992E-8</v>
      </c>
      <c r="G395">
        <f t="shared" si="51"/>
        <v>5.8574616836469423E-17</v>
      </c>
      <c r="H395">
        <f t="shared" si="51"/>
        <v>0</v>
      </c>
      <c r="I395">
        <f t="shared" si="51"/>
        <v>0</v>
      </c>
      <c r="J395">
        <f t="shared" si="51"/>
        <v>0</v>
      </c>
      <c r="K395">
        <f t="shared" si="55"/>
        <v>1.0009285711718609E-8</v>
      </c>
      <c r="L395">
        <f t="shared" si="56"/>
        <v>-6.6559718598752635</v>
      </c>
      <c r="M395">
        <f t="shared" si="57"/>
        <v>44.301961399451372</v>
      </c>
    </row>
    <row r="396" spans="1:13" x14ac:dyDescent="0.25">
      <c r="A396">
        <v>716.19999999998254</v>
      </c>
      <c r="B396">
        <v>291</v>
      </c>
      <c r="C396">
        <f t="shared" si="52"/>
        <v>278.63007690136874</v>
      </c>
      <c r="D396">
        <f t="shared" si="53"/>
        <v>537.40000000001737</v>
      </c>
      <c r="E396">
        <f t="shared" si="54"/>
        <v>12.369923098631261</v>
      </c>
      <c r="F396">
        <f t="shared" si="51"/>
        <v>7.4238601040076372E-9</v>
      </c>
      <c r="G396">
        <f t="shared" si="51"/>
        <v>3.8978645785733199E-17</v>
      </c>
      <c r="H396">
        <f t="shared" si="51"/>
        <v>0</v>
      </c>
      <c r="I396">
        <f t="shared" si="51"/>
        <v>0</v>
      </c>
      <c r="J396">
        <f t="shared" si="51"/>
        <v>0</v>
      </c>
      <c r="K396">
        <f t="shared" si="55"/>
        <v>7.4238601429862827E-9</v>
      </c>
      <c r="L396">
        <f t="shared" si="56"/>
        <v>12.369923091207401</v>
      </c>
      <c r="M396">
        <f t="shared" si="57"/>
        <v>153.01499728238605</v>
      </c>
    </row>
    <row r="397" spans="1:13" x14ac:dyDescent="0.25">
      <c r="A397">
        <v>716.24999999998249</v>
      </c>
      <c r="B397">
        <v>316</v>
      </c>
      <c r="C397">
        <f t="shared" si="52"/>
        <v>278.6041819528715</v>
      </c>
      <c r="D397">
        <f t="shared" si="53"/>
        <v>537.35000000001742</v>
      </c>
      <c r="E397">
        <f t="shared" si="54"/>
        <v>37.3958180471285</v>
      </c>
      <c r="F397">
        <f t="shared" si="51"/>
        <v>5.4951443865066463E-9</v>
      </c>
      <c r="G397">
        <f t="shared" si="51"/>
        <v>2.5886102697535938E-17</v>
      </c>
      <c r="H397">
        <f t="shared" si="51"/>
        <v>0</v>
      </c>
      <c r="I397">
        <f t="shared" si="51"/>
        <v>0</v>
      </c>
      <c r="J397">
        <f t="shared" si="51"/>
        <v>0</v>
      </c>
      <c r="K397">
        <f t="shared" si="55"/>
        <v>5.4951444123927491E-9</v>
      </c>
      <c r="L397">
        <f t="shared" si="56"/>
        <v>37.395818041633355</v>
      </c>
      <c r="M397">
        <f t="shared" si="57"/>
        <v>1398.4472070029508</v>
      </c>
    </row>
    <row r="398" spans="1:13" x14ac:dyDescent="0.25">
      <c r="A398">
        <v>716.29999999998245</v>
      </c>
      <c r="B398">
        <v>272</v>
      </c>
      <c r="C398">
        <f t="shared" si="52"/>
        <v>278.57828700437426</v>
      </c>
      <c r="D398">
        <f t="shared" si="53"/>
        <v>537.30000000001746</v>
      </c>
      <c r="E398">
        <f t="shared" si="54"/>
        <v>-6.5782870043742605</v>
      </c>
      <c r="F398">
        <f t="shared" si="51"/>
        <v>4.0592992624248174E-9</v>
      </c>
      <c r="G398">
        <f t="shared" si="51"/>
        <v>1.7156520994232373E-17</v>
      </c>
      <c r="H398">
        <f t="shared" si="51"/>
        <v>0</v>
      </c>
      <c r="I398">
        <f t="shared" si="51"/>
        <v>0</v>
      </c>
      <c r="J398">
        <f t="shared" si="51"/>
        <v>0</v>
      </c>
      <c r="K398">
        <f t="shared" si="55"/>
        <v>4.0592992795813382E-9</v>
      </c>
      <c r="L398">
        <f t="shared" si="56"/>
        <v>-6.5782870084335601</v>
      </c>
      <c r="M398">
        <f t="shared" si="57"/>
        <v>43.273859965325755</v>
      </c>
    </row>
    <row r="399" spans="1:13" x14ac:dyDescent="0.25">
      <c r="A399">
        <v>716.3499999999824</v>
      </c>
      <c r="B399">
        <v>262</v>
      </c>
      <c r="C399">
        <f t="shared" si="52"/>
        <v>278.55239205587696</v>
      </c>
      <c r="D399">
        <f t="shared" si="53"/>
        <v>537.25000000001751</v>
      </c>
      <c r="E399">
        <f t="shared" si="54"/>
        <v>-16.552392055876965</v>
      </c>
      <c r="F399">
        <f t="shared" si="51"/>
        <v>2.9925792795707256E-9</v>
      </c>
      <c r="G399">
        <f t="shared" si="51"/>
        <v>1.1347871655495201E-17</v>
      </c>
      <c r="H399">
        <f t="shared" si="51"/>
        <v>0</v>
      </c>
      <c r="I399">
        <f t="shared" si="51"/>
        <v>0</v>
      </c>
      <c r="J399">
        <f t="shared" si="51"/>
        <v>0</v>
      </c>
      <c r="K399">
        <f t="shared" si="55"/>
        <v>2.9925792909185973E-9</v>
      </c>
      <c r="L399">
        <f t="shared" si="56"/>
        <v>-16.552392058869543</v>
      </c>
      <c r="M399">
        <f t="shared" si="57"/>
        <v>273.98168287052749</v>
      </c>
    </row>
    <row r="400" spans="1:13" x14ac:dyDescent="0.25">
      <c r="A400">
        <v>716.39999999998236</v>
      </c>
      <c r="B400">
        <v>272</v>
      </c>
      <c r="C400">
        <f t="shared" si="52"/>
        <v>278.52649710737973</v>
      </c>
      <c r="D400">
        <f t="shared" si="53"/>
        <v>537.20000000001755</v>
      </c>
      <c r="E400">
        <f t="shared" si="54"/>
        <v>-6.5264971073797255</v>
      </c>
      <c r="F400">
        <f t="shared" si="51"/>
        <v>2.2017240802345695E-9</v>
      </c>
      <c r="G400">
        <f t="shared" si="51"/>
        <v>7.4906971272668972E-18</v>
      </c>
      <c r="H400">
        <f t="shared" si="51"/>
        <v>0</v>
      </c>
      <c r="I400">
        <f t="shared" si="51"/>
        <v>0</v>
      </c>
      <c r="J400">
        <f t="shared" si="51"/>
        <v>0</v>
      </c>
      <c r="K400">
        <f t="shared" si="55"/>
        <v>2.2017240877252665E-9</v>
      </c>
      <c r="L400">
        <f t="shared" si="56"/>
        <v>-6.5264971095814497</v>
      </c>
      <c r="M400">
        <f t="shared" si="57"/>
        <v>42.595164521375018</v>
      </c>
    </row>
    <row r="401" spans="1:13" x14ac:dyDescent="0.25">
      <c r="A401">
        <v>716.44999999998231</v>
      </c>
      <c r="B401">
        <v>277</v>
      </c>
      <c r="C401">
        <f t="shared" si="52"/>
        <v>278.50060215888249</v>
      </c>
      <c r="D401">
        <f t="shared" si="53"/>
        <v>537.1500000000176</v>
      </c>
      <c r="E401">
        <f t="shared" si="54"/>
        <v>-1.5006021588824865</v>
      </c>
      <c r="F401">
        <f t="shared" si="51"/>
        <v>1.6166006648028154E-9</v>
      </c>
      <c r="G401">
        <f t="shared" si="51"/>
        <v>4.9346083894490408E-18</v>
      </c>
      <c r="H401">
        <f t="shared" si="51"/>
        <v>0</v>
      </c>
      <c r="I401">
        <f t="shared" si="51"/>
        <v>0</v>
      </c>
      <c r="J401">
        <f t="shared" si="51"/>
        <v>0</v>
      </c>
      <c r="K401">
        <f t="shared" si="55"/>
        <v>1.6166006697374238E-9</v>
      </c>
      <c r="L401">
        <f t="shared" si="56"/>
        <v>-1.5006021604990871</v>
      </c>
      <c r="M401">
        <f t="shared" si="57"/>
        <v>2.2518068440945282</v>
      </c>
    </row>
    <row r="402" spans="1:13" x14ac:dyDescent="0.25">
      <c r="A402">
        <v>716.49999999998226</v>
      </c>
      <c r="B402">
        <v>292</v>
      </c>
      <c r="C402">
        <f t="shared" si="52"/>
        <v>278.47470721038525</v>
      </c>
      <c r="D402">
        <f t="shared" si="53"/>
        <v>537.10000000001764</v>
      </c>
      <c r="E402">
        <f t="shared" si="54"/>
        <v>13.525292789614753</v>
      </c>
      <c r="F402">
        <f t="shared" si="51"/>
        <v>1.1845823209140708E-9</v>
      </c>
      <c r="G402">
        <f t="shared" si="51"/>
        <v>3.2441862629728582E-18</v>
      </c>
      <c r="H402">
        <f t="shared" si="51"/>
        <v>0</v>
      </c>
      <c r="I402">
        <f t="shared" si="51"/>
        <v>0</v>
      </c>
      <c r="J402">
        <f t="shared" si="51"/>
        <v>0</v>
      </c>
      <c r="K402">
        <f t="shared" si="55"/>
        <v>1.1845823241582571E-9</v>
      </c>
      <c r="L402">
        <f t="shared" si="56"/>
        <v>13.525292788430169</v>
      </c>
      <c r="M402">
        <f t="shared" si="57"/>
        <v>182.93354501276116</v>
      </c>
    </row>
    <row r="403" spans="1:13" x14ac:dyDescent="0.25">
      <c r="A403">
        <v>716.54999999998222</v>
      </c>
      <c r="B403">
        <v>269</v>
      </c>
      <c r="C403">
        <f t="shared" si="52"/>
        <v>278.44881226188801</v>
      </c>
      <c r="D403">
        <f t="shared" si="53"/>
        <v>537.05000000001769</v>
      </c>
      <c r="E403">
        <f t="shared" si="54"/>
        <v>-9.4488122618880084</v>
      </c>
      <c r="F403">
        <f t="shared" si="51"/>
        <v>8.6626421360060016E-10</v>
      </c>
      <c r="G403">
        <f t="shared" si="51"/>
        <v>2.1285384625559009E-18</v>
      </c>
      <c r="H403">
        <f t="shared" si="51"/>
        <v>0</v>
      </c>
      <c r="I403">
        <f t="shared" si="51"/>
        <v>0</v>
      </c>
      <c r="J403">
        <f t="shared" si="51"/>
        <v>0</v>
      </c>
      <c r="K403">
        <f t="shared" si="55"/>
        <v>8.6626421572913864E-10</v>
      </c>
      <c r="L403">
        <f t="shared" si="56"/>
        <v>-9.4488122627542719</v>
      </c>
      <c r="M403">
        <f t="shared" si="57"/>
        <v>89.28005317677551</v>
      </c>
    </row>
    <row r="404" spans="1:13" x14ac:dyDescent="0.25">
      <c r="A404">
        <v>716.59999999998217</v>
      </c>
      <c r="B404">
        <v>289</v>
      </c>
      <c r="C404">
        <f t="shared" si="52"/>
        <v>278.42291731339077</v>
      </c>
      <c r="D404">
        <f t="shared" si="53"/>
        <v>537.00000000001774</v>
      </c>
      <c r="E404">
        <f t="shared" si="54"/>
        <v>10.577082686609231</v>
      </c>
      <c r="F404">
        <f t="shared" si="51"/>
        <v>6.3220530136741132E-10</v>
      </c>
      <c r="G404">
        <f t="shared" si="51"/>
        <v>1.3937338773173365E-18</v>
      </c>
      <c r="H404">
        <f t="shared" si="51"/>
        <v>0</v>
      </c>
      <c r="I404">
        <f t="shared" si="51"/>
        <v>0</v>
      </c>
      <c r="J404">
        <f t="shared" si="51"/>
        <v>0</v>
      </c>
      <c r="K404">
        <f t="shared" si="55"/>
        <v>6.322053027611452E-10</v>
      </c>
      <c r="L404">
        <f t="shared" si="56"/>
        <v>10.577082685977025</v>
      </c>
      <c r="M404">
        <f t="shared" si="57"/>
        <v>111.87467814599496</v>
      </c>
    </row>
    <row r="405" spans="1:13" x14ac:dyDescent="0.25">
      <c r="A405">
        <v>716.64999999998213</v>
      </c>
      <c r="B405">
        <v>286</v>
      </c>
      <c r="C405">
        <f t="shared" si="52"/>
        <v>278.39702236489347</v>
      </c>
      <c r="D405">
        <f t="shared" si="53"/>
        <v>536.95000000001778</v>
      </c>
      <c r="E405">
        <f t="shared" si="54"/>
        <v>7.6029776351065266</v>
      </c>
      <c r="F405">
        <f t="shared" si="51"/>
        <v>4.6045641308362346E-10</v>
      </c>
      <c r="G405">
        <f t="shared" si="51"/>
        <v>9.107534892457986E-19</v>
      </c>
      <c r="H405">
        <f t="shared" si="51"/>
        <v>0</v>
      </c>
      <c r="I405">
        <f t="shared" si="51"/>
        <v>0</v>
      </c>
      <c r="J405">
        <f t="shared" si="51"/>
        <v>0</v>
      </c>
      <c r="K405">
        <f t="shared" si="55"/>
        <v>4.6045641399437697E-10</v>
      </c>
      <c r="L405">
        <f t="shared" si="56"/>
        <v>7.60297763464607</v>
      </c>
      <c r="M405">
        <f t="shared" si="57"/>
        <v>57.805268912928348</v>
      </c>
    </row>
    <row r="406" spans="1:13" x14ac:dyDescent="0.25">
      <c r="A406">
        <v>716.69999999998208</v>
      </c>
      <c r="B406">
        <v>282</v>
      </c>
      <c r="C406">
        <f t="shared" si="52"/>
        <v>278.37112741639623</v>
      </c>
      <c r="D406">
        <f t="shared" si="53"/>
        <v>536.90000000001783</v>
      </c>
      <c r="E406">
        <f t="shared" si="54"/>
        <v>3.6288725836037656</v>
      </c>
      <c r="F406">
        <f t="shared" si="51"/>
        <v>3.3468908699880912E-10</v>
      </c>
      <c r="G406">
        <f t="shared" si="51"/>
        <v>5.9394258393906474E-19</v>
      </c>
      <c r="H406">
        <f t="shared" si="51"/>
        <v>0</v>
      </c>
      <c r="I406">
        <f t="shared" si="51"/>
        <v>0</v>
      </c>
      <c r="J406">
        <f t="shared" si="51"/>
        <v>0</v>
      </c>
      <c r="K406">
        <f t="shared" si="55"/>
        <v>3.3468908759275169E-10</v>
      </c>
      <c r="L406">
        <f t="shared" si="56"/>
        <v>3.6288725832690765</v>
      </c>
      <c r="M406">
        <f t="shared" si="57"/>
        <v>13.16871622560198</v>
      </c>
    </row>
    <row r="407" spans="1:13" x14ac:dyDescent="0.25">
      <c r="A407">
        <v>716.74999999998204</v>
      </c>
      <c r="B407">
        <v>312</v>
      </c>
      <c r="C407">
        <f t="shared" si="52"/>
        <v>278.345232467899</v>
      </c>
      <c r="D407">
        <f t="shared" si="53"/>
        <v>536.85000000001787</v>
      </c>
      <c r="E407">
        <f t="shared" si="54"/>
        <v>33.654767532101005</v>
      </c>
      <c r="F407">
        <f t="shared" si="51"/>
        <v>2.4278240575782837E-10</v>
      </c>
      <c r="G407">
        <f t="shared" si="51"/>
        <v>3.8655448567518214E-19</v>
      </c>
      <c r="H407">
        <f t="shared" si="51"/>
        <v>0</v>
      </c>
      <c r="I407">
        <f t="shared" si="51"/>
        <v>0</v>
      </c>
      <c r="J407">
        <f t="shared" si="51"/>
        <v>0</v>
      </c>
      <c r="K407">
        <f t="shared" si="55"/>
        <v>2.4278240614438284E-10</v>
      </c>
      <c r="L407">
        <f t="shared" si="56"/>
        <v>33.654767531858219</v>
      </c>
      <c r="M407">
        <f t="shared" si="57"/>
        <v>1132.6433776234182</v>
      </c>
    </row>
    <row r="408" spans="1:13" x14ac:dyDescent="0.25">
      <c r="A408">
        <v>716.79999999998199</v>
      </c>
      <c r="B408">
        <v>298</v>
      </c>
      <c r="C408">
        <f t="shared" si="52"/>
        <v>278.31933751940176</v>
      </c>
      <c r="D408">
        <f t="shared" si="53"/>
        <v>536.80000000001792</v>
      </c>
      <c r="E408">
        <f t="shared" si="54"/>
        <v>19.680662480598244</v>
      </c>
      <c r="F408">
        <f t="shared" si="51"/>
        <v>1.7575816202625027E-10</v>
      </c>
      <c r="G408">
        <f t="shared" si="51"/>
        <v>2.5107276395297155E-19</v>
      </c>
      <c r="H408">
        <f t="shared" si="51"/>
        <v>0</v>
      </c>
      <c r="I408">
        <f t="shared" si="51"/>
        <v>0</v>
      </c>
      <c r="J408">
        <f t="shared" si="51"/>
        <v>0</v>
      </c>
      <c r="K408">
        <f t="shared" si="55"/>
        <v>1.7575816227732304E-10</v>
      </c>
      <c r="L408">
        <f t="shared" si="56"/>
        <v>19.680662480422484</v>
      </c>
      <c r="M408">
        <f t="shared" si="57"/>
        <v>387.3284756683093</v>
      </c>
    </row>
    <row r="409" spans="1:13" x14ac:dyDescent="0.25">
      <c r="A409">
        <v>716.84999999998195</v>
      </c>
      <c r="B409">
        <v>277</v>
      </c>
      <c r="C409">
        <f t="shared" si="52"/>
        <v>278.29344257090452</v>
      </c>
      <c r="D409">
        <f t="shared" si="53"/>
        <v>536.75000000001796</v>
      </c>
      <c r="E409">
        <f t="shared" si="54"/>
        <v>-1.2934425709045172</v>
      </c>
      <c r="F409">
        <f t="shared" si="51"/>
        <v>1.2698032290030868E-10</v>
      </c>
      <c r="G409">
        <f t="shared" si="51"/>
        <v>1.6274629965293883E-19</v>
      </c>
      <c r="H409">
        <f t="shared" si="51"/>
        <v>0</v>
      </c>
      <c r="I409">
        <f t="shared" si="51"/>
        <v>0</v>
      </c>
      <c r="J409">
        <f t="shared" si="51"/>
        <v>0</v>
      </c>
      <c r="K409">
        <f t="shared" si="55"/>
        <v>1.2698032306305499E-10</v>
      </c>
      <c r="L409">
        <f t="shared" si="56"/>
        <v>-1.2934425710314976</v>
      </c>
      <c r="M409">
        <f t="shared" si="57"/>
        <v>1.6729936845565707</v>
      </c>
    </row>
    <row r="410" spans="1:13" x14ac:dyDescent="0.25">
      <c r="A410">
        <v>716.8999999999819</v>
      </c>
      <c r="B410">
        <v>314</v>
      </c>
      <c r="C410">
        <f t="shared" si="52"/>
        <v>278.26754762240728</v>
      </c>
      <c r="D410">
        <f t="shared" si="53"/>
        <v>536.70000000001801</v>
      </c>
      <c r="E410">
        <f t="shared" si="54"/>
        <v>35.732452377592722</v>
      </c>
      <c r="F410">
        <f t="shared" si="51"/>
        <v>9.1554561071174225E-11</v>
      </c>
      <c r="G410">
        <f t="shared" si="51"/>
        <v>1.0527985427098033E-19</v>
      </c>
      <c r="H410">
        <f t="shared" si="51"/>
        <v>0</v>
      </c>
      <c r="I410">
        <f t="shared" si="51"/>
        <v>0</v>
      </c>
      <c r="J410">
        <f t="shared" si="51"/>
        <v>0</v>
      </c>
      <c r="K410">
        <f t="shared" si="55"/>
        <v>9.1554561176454077E-11</v>
      </c>
      <c r="L410">
        <f t="shared" si="56"/>
        <v>35.732452377501168</v>
      </c>
      <c r="M410">
        <f t="shared" si="57"/>
        <v>1276.8081529103888</v>
      </c>
    </row>
    <row r="411" spans="1:13" x14ac:dyDescent="0.25">
      <c r="A411">
        <v>716.94999999998186</v>
      </c>
      <c r="B411">
        <v>246</v>
      </c>
      <c r="C411">
        <f t="shared" si="52"/>
        <v>278.24165267390998</v>
      </c>
      <c r="D411">
        <f t="shared" si="53"/>
        <v>536.65000000001805</v>
      </c>
      <c r="E411">
        <f t="shared" si="54"/>
        <v>-32.241652673909982</v>
      </c>
      <c r="F411">
        <f t="shared" si="51"/>
        <v>6.5878875221745008E-11</v>
      </c>
      <c r="G411">
        <f t="shared" si="51"/>
        <v>6.7967619649069447E-20</v>
      </c>
      <c r="H411">
        <f t="shared" si="51"/>
        <v>0</v>
      </c>
      <c r="I411">
        <f t="shared" si="51"/>
        <v>0</v>
      </c>
      <c r="J411">
        <f t="shared" si="51"/>
        <v>0</v>
      </c>
      <c r="K411">
        <f t="shared" si="55"/>
        <v>6.5878875289712629E-11</v>
      </c>
      <c r="L411">
        <f t="shared" si="56"/>
        <v>-32.241652673975864</v>
      </c>
      <c r="M411">
        <f t="shared" si="57"/>
        <v>1039.524167149295</v>
      </c>
    </row>
    <row r="412" spans="1:13" x14ac:dyDescent="0.25">
      <c r="A412">
        <v>716.99999999998181</v>
      </c>
      <c r="B412">
        <v>271</v>
      </c>
      <c r="C412">
        <f t="shared" si="52"/>
        <v>278.21575772541274</v>
      </c>
      <c r="D412">
        <f t="shared" si="53"/>
        <v>536.6000000000181</v>
      </c>
      <c r="E412">
        <f t="shared" si="54"/>
        <v>-7.2157577254127432</v>
      </c>
      <c r="F412">
        <f t="shared" si="51"/>
        <v>4.7308044804037725E-11</v>
      </c>
      <c r="G412">
        <f t="shared" si="51"/>
        <v>4.3790658778071884E-20</v>
      </c>
      <c r="H412">
        <f t="shared" si="51"/>
        <v>0</v>
      </c>
      <c r="I412">
        <f t="shared" si="51"/>
        <v>0</v>
      </c>
      <c r="J412">
        <f t="shared" si="51"/>
        <v>0</v>
      </c>
      <c r="K412">
        <f t="shared" si="55"/>
        <v>4.7308044847828383E-11</v>
      </c>
      <c r="L412">
        <f t="shared" si="56"/>
        <v>-7.2157577254600511</v>
      </c>
      <c r="M412">
        <f t="shared" si="57"/>
        <v>52.06715955253641</v>
      </c>
    </row>
    <row r="413" spans="1:13" x14ac:dyDescent="0.25">
      <c r="A413">
        <v>717.04999999998176</v>
      </c>
      <c r="B413">
        <v>290</v>
      </c>
      <c r="C413">
        <f t="shared" si="52"/>
        <v>278.1898627769155</v>
      </c>
      <c r="D413">
        <f t="shared" si="53"/>
        <v>536.55000000001814</v>
      </c>
      <c r="E413">
        <f t="shared" si="54"/>
        <v>11.810137223084496</v>
      </c>
      <c r="F413">
        <f t="shared" si="51"/>
        <v>3.3903650017579062E-11</v>
      </c>
      <c r="G413">
        <f t="shared" si="51"/>
        <v>2.8156815167795364E-20</v>
      </c>
      <c r="H413">
        <f t="shared" si="51"/>
        <v>0</v>
      </c>
      <c r="I413">
        <f t="shared" si="51"/>
        <v>0</v>
      </c>
      <c r="J413">
        <f t="shared" si="51"/>
        <v>0</v>
      </c>
      <c r="K413">
        <f t="shared" si="55"/>
        <v>3.3903650045735877E-11</v>
      </c>
      <c r="L413">
        <f t="shared" si="56"/>
        <v>11.810137223050592</v>
      </c>
      <c r="M413">
        <f t="shared" si="57"/>
        <v>139.47934122728515</v>
      </c>
    </row>
    <row r="414" spans="1:13" x14ac:dyDescent="0.25">
      <c r="A414">
        <v>717.09999999998172</v>
      </c>
      <c r="B414">
        <v>309</v>
      </c>
      <c r="C414">
        <f t="shared" si="52"/>
        <v>278.16396782841827</v>
      </c>
      <c r="D414">
        <f t="shared" si="53"/>
        <v>536.50000000001819</v>
      </c>
      <c r="E414">
        <f t="shared" si="54"/>
        <v>30.836032171581735</v>
      </c>
      <c r="F414">
        <f t="shared" si="51"/>
        <v>2.4248258098765946E-11</v>
      </c>
      <c r="G414">
        <f t="shared" si="51"/>
        <v>1.8067922301071359E-20</v>
      </c>
      <c r="H414">
        <f t="shared" si="51"/>
        <v>0</v>
      </c>
      <c r="I414">
        <f t="shared" si="51"/>
        <v>0</v>
      </c>
      <c r="J414">
        <f t="shared" si="51"/>
        <v>0</v>
      </c>
      <c r="K414">
        <f t="shared" si="55"/>
        <v>2.4248258116833868E-11</v>
      </c>
      <c r="L414">
        <f t="shared" si="56"/>
        <v>30.836032171557488</v>
      </c>
      <c r="M414">
        <f t="shared" si="57"/>
        <v>950.8608800853284</v>
      </c>
    </row>
    <row r="415" spans="1:13" x14ac:dyDescent="0.25">
      <c r="A415">
        <v>717.14999999998167</v>
      </c>
      <c r="B415">
        <v>320</v>
      </c>
      <c r="C415">
        <f t="shared" si="52"/>
        <v>278.13807287992103</v>
      </c>
      <c r="D415">
        <f t="shared" si="53"/>
        <v>536.45000000001824</v>
      </c>
      <c r="E415">
        <f t="shared" si="54"/>
        <v>41.861927120078974</v>
      </c>
      <c r="F415">
        <f t="shared" si="51"/>
        <v>1.7307616708110125E-11</v>
      </c>
      <c r="G415">
        <f t="shared" si="51"/>
        <v>1.157059071346961E-20</v>
      </c>
      <c r="H415">
        <f t="shared" si="51"/>
        <v>0</v>
      </c>
      <c r="I415">
        <f t="shared" si="51"/>
        <v>0</v>
      </c>
      <c r="J415">
        <f t="shared" si="51"/>
        <v>0</v>
      </c>
      <c r="K415">
        <f t="shared" si="55"/>
        <v>1.7307616719680714E-11</v>
      </c>
      <c r="L415">
        <f t="shared" si="56"/>
        <v>41.861927120061665</v>
      </c>
      <c r="M415">
        <f t="shared" si="57"/>
        <v>1752.4209422053543</v>
      </c>
    </row>
    <row r="416" spans="1:13" x14ac:dyDescent="0.25">
      <c r="A416">
        <v>717.19999999998163</v>
      </c>
      <c r="B416">
        <v>316</v>
      </c>
      <c r="C416">
        <f t="shared" si="52"/>
        <v>278.11217793142379</v>
      </c>
      <c r="D416">
        <f t="shared" si="53"/>
        <v>536.40000000001828</v>
      </c>
      <c r="E416">
        <f t="shared" si="54"/>
        <v>37.887822068576213</v>
      </c>
      <c r="F416">
        <f t="shared" si="51"/>
        <v>1.2328681258009195E-11</v>
      </c>
      <c r="G416">
        <f t="shared" si="51"/>
        <v>7.3947838124359703E-21</v>
      </c>
      <c r="H416">
        <f t="shared" si="51"/>
        <v>0</v>
      </c>
      <c r="I416">
        <f t="shared" si="51"/>
        <v>0</v>
      </c>
      <c r="J416">
        <f t="shared" si="51"/>
        <v>0</v>
      </c>
      <c r="K416">
        <f t="shared" si="55"/>
        <v>1.2328681265403978E-11</v>
      </c>
      <c r="L416">
        <f t="shared" si="56"/>
        <v>37.887822068563885</v>
      </c>
      <c r="M416">
        <f t="shared" si="57"/>
        <v>1435.4870610991566</v>
      </c>
    </row>
    <row r="417" spans="1:13" x14ac:dyDescent="0.25">
      <c r="A417">
        <v>717.24999999998158</v>
      </c>
      <c r="B417">
        <v>303</v>
      </c>
      <c r="C417">
        <f t="shared" si="52"/>
        <v>278.08628298292649</v>
      </c>
      <c r="D417">
        <f t="shared" si="53"/>
        <v>536.35000000001833</v>
      </c>
      <c r="E417">
        <f t="shared" si="54"/>
        <v>24.913717017073509</v>
      </c>
      <c r="F417">
        <f t="shared" ref="F417:J467" si="58">F$5*EXP(-(($D417-F$6)^2)/(2*F$7^2))</f>
        <v>8.7643278182021284E-12</v>
      </c>
      <c r="G417">
        <f t="shared" si="58"/>
        <v>4.7164807383327925E-21</v>
      </c>
      <c r="H417">
        <f t="shared" si="58"/>
        <v>0</v>
      </c>
      <c r="I417">
        <f t="shared" si="58"/>
        <v>0</v>
      </c>
      <c r="J417">
        <f t="shared" si="58"/>
        <v>0</v>
      </c>
      <c r="K417">
        <f t="shared" si="55"/>
        <v>8.7643278229186088E-12</v>
      </c>
      <c r="L417">
        <f t="shared" si="56"/>
        <v>24.913717017064744</v>
      </c>
      <c r="M417">
        <f t="shared" si="57"/>
        <v>620.69329560638141</v>
      </c>
    </row>
    <row r="418" spans="1:13" x14ac:dyDescent="0.25">
      <c r="A418">
        <v>717.29999999998154</v>
      </c>
      <c r="B418">
        <v>271</v>
      </c>
      <c r="C418">
        <f t="shared" si="52"/>
        <v>278.06038803442925</v>
      </c>
      <c r="D418">
        <f t="shared" si="53"/>
        <v>536.30000000001837</v>
      </c>
      <c r="E418">
        <f t="shared" si="54"/>
        <v>-7.060388034429252</v>
      </c>
      <c r="F418">
        <f t="shared" si="58"/>
        <v>6.2178928704977552E-12</v>
      </c>
      <c r="G418">
        <f t="shared" si="58"/>
        <v>3.0021561788918638E-21</v>
      </c>
      <c r="H418">
        <f t="shared" si="58"/>
        <v>0</v>
      </c>
      <c r="I418">
        <f t="shared" si="58"/>
        <v>0</v>
      </c>
      <c r="J418">
        <f t="shared" si="58"/>
        <v>0</v>
      </c>
      <c r="K418">
        <f t="shared" si="55"/>
        <v>6.2178928734999111E-12</v>
      </c>
      <c r="L418">
        <f t="shared" si="56"/>
        <v>-7.0603880344354701</v>
      </c>
      <c r="M418">
        <f t="shared" si="57"/>
        <v>49.849079196799565</v>
      </c>
    </row>
    <row r="419" spans="1:13" x14ac:dyDescent="0.25">
      <c r="A419">
        <v>717.34999999998149</v>
      </c>
      <c r="B419">
        <v>310</v>
      </c>
      <c r="C419">
        <f t="shared" si="52"/>
        <v>278.03449308593201</v>
      </c>
      <c r="D419">
        <f t="shared" si="53"/>
        <v>536.25000000001842</v>
      </c>
      <c r="E419">
        <f t="shared" si="54"/>
        <v>31.965506914067987</v>
      </c>
      <c r="F419">
        <f t="shared" si="58"/>
        <v>4.4024100377402051E-12</v>
      </c>
      <c r="G419">
        <f t="shared" si="58"/>
        <v>1.9070897447999984E-21</v>
      </c>
      <c r="H419">
        <f t="shared" si="58"/>
        <v>0</v>
      </c>
      <c r="I419">
        <f t="shared" si="58"/>
        <v>0</v>
      </c>
      <c r="J419">
        <f t="shared" si="58"/>
        <v>0</v>
      </c>
      <c r="K419">
        <f t="shared" si="55"/>
        <v>4.4024100396472951E-12</v>
      </c>
      <c r="L419">
        <f t="shared" si="56"/>
        <v>31.965506914063585</v>
      </c>
      <c r="M419">
        <f t="shared" si="57"/>
        <v>1021.7936322730469</v>
      </c>
    </row>
    <row r="420" spans="1:13" x14ac:dyDescent="0.25">
      <c r="A420">
        <v>717.39999999998145</v>
      </c>
      <c r="B420">
        <v>288</v>
      </c>
      <c r="C420">
        <f t="shared" si="52"/>
        <v>278.00859813743477</v>
      </c>
      <c r="D420">
        <f t="shared" si="53"/>
        <v>536.20000000001846</v>
      </c>
      <c r="E420">
        <f t="shared" si="54"/>
        <v>9.9914018625652261</v>
      </c>
      <c r="F420">
        <f t="shared" si="58"/>
        <v>3.1107161062227861E-12</v>
      </c>
      <c r="G420">
        <f t="shared" si="58"/>
        <v>1.2090147884147129E-21</v>
      </c>
      <c r="H420">
        <f t="shared" si="58"/>
        <v>0</v>
      </c>
      <c r="I420">
        <f t="shared" si="58"/>
        <v>0</v>
      </c>
      <c r="J420">
        <f t="shared" si="58"/>
        <v>0</v>
      </c>
      <c r="K420">
        <f t="shared" si="55"/>
        <v>3.1107161074318011E-12</v>
      </c>
      <c r="L420">
        <f t="shared" si="56"/>
        <v>9.9914018625621157</v>
      </c>
      <c r="M420">
        <f t="shared" si="57"/>
        <v>99.828111179209714</v>
      </c>
    </row>
    <row r="421" spans="1:13" x14ac:dyDescent="0.25">
      <c r="A421">
        <v>717.4499999999814</v>
      </c>
      <c r="B421">
        <v>299</v>
      </c>
      <c r="C421">
        <f t="shared" si="52"/>
        <v>277.98270318893753</v>
      </c>
      <c r="D421">
        <f t="shared" si="53"/>
        <v>536.15000000001851</v>
      </c>
      <c r="E421">
        <f t="shared" si="54"/>
        <v>21.017296811062465</v>
      </c>
      <c r="F421">
        <f t="shared" si="58"/>
        <v>2.1935770748677387E-12</v>
      </c>
      <c r="G421">
        <f t="shared" si="58"/>
        <v>7.6491773154174291E-22</v>
      </c>
      <c r="H421">
        <f t="shared" si="58"/>
        <v>0</v>
      </c>
      <c r="I421">
        <f t="shared" si="58"/>
        <v>0</v>
      </c>
      <c r="J421">
        <f t="shared" si="58"/>
        <v>0</v>
      </c>
      <c r="K421">
        <f t="shared" si="55"/>
        <v>2.1935770756326566E-12</v>
      </c>
      <c r="L421">
        <f t="shared" si="56"/>
        <v>21.017296811060273</v>
      </c>
      <c r="M421">
        <f t="shared" si="57"/>
        <v>441.72676524420433</v>
      </c>
    </row>
    <row r="422" spans="1:13" x14ac:dyDescent="0.25">
      <c r="A422">
        <v>717.49999999998136</v>
      </c>
      <c r="B422">
        <v>259</v>
      </c>
      <c r="C422">
        <f t="shared" si="52"/>
        <v>277.9568082404403</v>
      </c>
      <c r="D422">
        <f t="shared" si="53"/>
        <v>536.10000000001855</v>
      </c>
      <c r="E422">
        <f t="shared" si="54"/>
        <v>-18.956808240440296</v>
      </c>
      <c r="F422">
        <f t="shared" si="58"/>
        <v>1.5437182997680595E-12</v>
      </c>
      <c r="G422">
        <f t="shared" si="58"/>
        <v>4.8297035767918695E-22</v>
      </c>
      <c r="H422">
        <f t="shared" si="58"/>
        <v>0</v>
      </c>
      <c r="I422">
        <f t="shared" si="58"/>
        <v>0</v>
      </c>
      <c r="J422">
        <f t="shared" si="58"/>
        <v>0</v>
      </c>
      <c r="K422">
        <f t="shared" si="55"/>
        <v>1.5437183002510298E-12</v>
      </c>
      <c r="L422">
        <f t="shared" si="56"/>
        <v>-18.956808240441841</v>
      </c>
      <c r="M422">
        <f t="shared" si="57"/>
        <v>359.36057866488369</v>
      </c>
    </row>
    <row r="423" spans="1:13" x14ac:dyDescent="0.25">
      <c r="A423">
        <v>717.54999999998131</v>
      </c>
      <c r="B423">
        <v>268</v>
      </c>
      <c r="C423">
        <f t="shared" si="52"/>
        <v>277.930913291943</v>
      </c>
      <c r="D423">
        <f t="shared" si="53"/>
        <v>536.0500000000186</v>
      </c>
      <c r="E423">
        <f t="shared" si="54"/>
        <v>-9.9309132919429999</v>
      </c>
      <c r="F423">
        <f t="shared" si="58"/>
        <v>1.0841911034984221E-12</v>
      </c>
      <c r="G423">
        <f t="shared" si="58"/>
        <v>3.0433286750297293E-22</v>
      </c>
      <c r="H423">
        <f t="shared" si="58"/>
        <v>0</v>
      </c>
      <c r="I423">
        <f t="shared" si="58"/>
        <v>0</v>
      </c>
      <c r="J423">
        <f t="shared" si="58"/>
        <v>0</v>
      </c>
      <c r="K423">
        <f t="shared" si="55"/>
        <v>1.0841911038027549E-12</v>
      </c>
      <c r="L423">
        <f t="shared" si="56"/>
        <v>-9.9309132919440835</v>
      </c>
      <c r="M423">
        <f t="shared" si="57"/>
        <v>98.623038812111673</v>
      </c>
    </row>
    <row r="424" spans="1:13" x14ac:dyDescent="0.25">
      <c r="A424">
        <v>717.59999999998126</v>
      </c>
      <c r="B424">
        <v>278</v>
      </c>
      <c r="C424">
        <f t="shared" si="52"/>
        <v>277.90501834344576</v>
      </c>
      <c r="D424">
        <f t="shared" si="53"/>
        <v>536.00000000001864</v>
      </c>
      <c r="E424">
        <f t="shared" si="54"/>
        <v>9.498165655423918E-2</v>
      </c>
      <c r="F424">
        <f t="shared" si="58"/>
        <v>7.5991717314287375E-13</v>
      </c>
      <c r="G424">
        <f t="shared" si="58"/>
        <v>1.9138146396924973E-22</v>
      </c>
      <c r="H424">
        <f t="shared" si="58"/>
        <v>0</v>
      </c>
      <c r="I424">
        <f t="shared" si="58"/>
        <v>0</v>
      </c>
      <c r="J424">
        <f t="shared" si="58"/>
        <v>0</v>
      </c>
      <c r="K424">
        <f t="shared" si="55"/>
        <v>7.5991717333425519E-13</v>
      </c>
      <c r="L424">
        <f t="shared" si="56"/>
        <v>9.498165655347926E-2</v>
      </c>
      <c r="M424">
        <f t="shared" si="57"/>
        <v>9.0215150816430889E-3</v>
      </c>
    </row>
    <row r="425" spans="1:13" x14ac:dyDescent="0.25">
      <c r="A425">
        <v>717.64999999998122</v>
      </c>
      <c r="B425">
        <v>291</v>
      </c>
      <c r="C425">
        <f t="shared" si="52"/>
        <v>277.87912339494852</v>
      </c>
      <c r="D425">
        <f t="shared" si="53"/>
        <v>535.95000000001869</v>
      </c>
      <c r="E425">
        <f t="shared" si="54"/>
        <v>13.120876605051478</v>
      </c>
      <c r="F425">
        <f t="shared" si="58"/>
        <v>5.3155635161722526E-13</v>
      </c>
      <c r="G425">
        <f t="shared" si="58"/>
        <v>1.2010843818695381E-22</v>
      </c>
      <c r="H425">
        <f t="shared" si="58"/>
        <v>0</v>
      </c>
      <c r="I425">
        <f t="shared" si="58"/>
        <v>0</v>
      </c>
      <c r="J425">
        <f t="shared" si="58"/>
        <v>0</v>
      </c>
      <c r="K425">
        <f t="shared" si="55"/>
        <v>5.3155635173733366E-13</v>
      </c>
      <c r="L425">
        <f t="shared" si="56"/>
        <v>13.120876605050947</v>
      </c>
      <c r="M425">
        <f t="shared" si="57"/>
        <v>172.15740288497327</v>
      </c>
    </row>
    <row r="426" spans="1:13" x14ac:dyDescent="0.25">
      <c r="A426">
        <v>717.69999999998117</v>
      </c>
      <c r="B426">
        <v>277</v>
      </c>
      <c r="C426">
        <f t="shared" si="52"/>
        <v>277.85322844645128</v>
      </c>
      <c r="D426">
        <f t="shared" si="53"/>
        <v>535.90000000001874</v>
      </c>
      <c r="E426">
        <f t="shared" si="54"/>
        <v>-0.85322844645128271</v>
      </c>
      <c r="F426">
        <f t="shared" si="58"/>
        <v>3.71069276764979E-13</v>
      </c>
      <c r="G426">
        <f t="shared" si="58"/>
        <v>7.5226317053789308E-23</v>
      </c>
      <c r="H426">
        <f t="shared" si="58"/>
        <v>0</v>
      </c>
      <c r="I426">
        <f t="shared" si="58"/>
        <v>0</v>
      </c>
      <c r="J426">
        <f t="shared" si="58"/>
        <v>0</v>
      </c>
      <c r="K426">
        <f t="shared" si="55"/>
        <v>3.7106927684020533E-13</v>
      </c>
      <c r="L426">
        <f t="shared" si="56"/>
        <v>-0.85322844645165374</v>
      </c>
      <c r="M426">
        <f t="shared" si="57"/>
        <v>0.72799878183430256</v>
      </c>
    </row>
    <row r="427" spans="1:13" x14ac:dyDescent="0.25">
      <c r="A427">
        <v>717.74999999998113</v>
      </c>
      <c r="B427">
        <v>277</v>
      </c>
      <c r="C427">
        <f t="shared" si="52"/>
        <v>277.82733349795404</v>
      </c>
      <c r="D427">
        <f t="shared" si="53"/>
        <v>535.85000000001878</v>
      </c>
      <c r="E427">
        <f t="shared" si="54"/>
        <v>-0.82733349795404365</v>
      </c>
      <c r="F427">
        <f t="shared" si="58"/>
        <v>2.5851355298933269E-13</v>
      </c>
      <c r="G427">
        <f t="shared" si="58"/>
        <v>4.7020659203372655E-23</v>
      </c>
      <c r="H427">
        <f t="shared" si="58"/>
        <v>0</v>
      </c>
      <c r="I427">
        <f t="shared" si="58"/>
        <v>0</v>
      </c>
      <c r="J427">
        <f t="shared" si="58"/>
        <v>0</v>
      </c>
      <c r="K427">
        <f t="shared" si="55"/>
        <v>2.5851355303635335E-13</v>
      </c>
      <c r="L427">
        <f t="shared" si="56"/>
        <v>-0.82733349795430211</v>
      </c>
      <c r="M427">
        <f t="shared" si="57"/>
        <v>0.68448071683730116</v>
      </c>
    </row>
    <row r="428" spans="1:13" x14ac:dyDescent="0.25">
      <c r="A428">
        <v>717.79999999998108</v>
      </c>
      <c r="B428">
        <v>315</v>
      </c>
      <c r="C428">
        <f t="shared" si="52"/>
        <v>277.8014385494568</v>
      </c>
      <c r="D428">
        <f t="shared" si="53"/>
        <v>535.80000000001883</v>
      </c>
      <c r="E428">
        <f t="shared" si="54"/>
        <v>37.198561450543195</v>
      </c>
      <c r="F428">
        <f t="shared" si="58"/>
        <v>1.7973566732412419E-13</v>
      </c>
      <c r="G428">
        <f t="shared" si="58"/>
        <v>2.9331228940767195E-23</v>
      </c>
      <c r="H428">
        <f t="shared" si="58"/>
        <v>0</v>
      </c>
      <c r="I428">
        <f t="shared" si="58"/>
        <v>0</v>
      </c>
      <c r="J428">
        <f t="shared" si="58"/>
        <v>0</v>
      </c>
      <c r="K428">
        <f t="shared" si="55"/>
        <v>1.7973566735345543E-13</v>
      </c>
      <c r="L428">
        <f t="shared" si="56"/>
        <v>37.198561450543018</v>
      </c>
      <c r="M428">
        <f t="shared" si="57"/>
        <v>1383.732973989825</v>
      </c>
    </row>
    <row r="429" spans="1:13" x14ac:dyDescent="0.25">
      <c r="A429">
        <v>717.84999999998104</v>
      </c>
      <c r="B429">
        <v>311</v>
      </c>
      <c r="C429">
        <f t="shared" si="52"/>
        <v>277.77554360095951</v>
      </c>
      <c r="D429">
        <f t="shared" si="53"/>
        <v>535.75000000001887</v>
      </c>
      <c r="E429">
        <f t="shared" si="54"/>
        <v>33.224456399040491</v>
      </c>
      <c r="F429">
        <f t="shared" si="58"/>
        <v>1.2471188779525517E-13</v>
      </c>
      <c r="G429">
        <f t="shared" si="58"/>
        <v>1.8259733683072431E-23</v>
      </c>
      <c r="H429">
        <f t="shared" si="58"/>
        <v>0</v>
      </c>
      <c r="I429">
        <f t="shared" si="58"/>
        <v>0</v>
      </c>
      <c r="J429">
        <f t="shared" si="58"/>
        <v>0</v>
      </c>
      <c r="K429">
        <f t="shared" si="55"/>
        <v>1.2471188781351492E-13</v>
      </c>
      <c r="L429">
        <f t="shared" si="56"/>
        <v>33.224456399040363</v>
      </c>
      <c r="M429">
        <f t="shared" si="57"/>
        <v>1103.8645030117341</v>
      </c>
    </row>
    <row r="430" spans="1:13" x14ac:dyDescent="0.25">
      <c r="A430">
        <v>717.89999999998099</v>
      </c>
      <c r="B430">
        <v>249</v>
      </c>
      <c r="C430">
        <f t="shared" si="52"/>
        <v>277.74964865246227</v>
      </c>
      <c r="D430">
        <f t="shared" si="53"/>
        <v>535.70000000001892</v>
      </c>
      <c r="E430">
        <f t="shared" si="54"/>
        <v>-28.74964865246227</v>
      </c>
      <c r="F430">
        <f t="shared" si="58"/>
        <v>8.6358297350401924E-14</v>
      </c>
      <c r="G430">
        <f t="shared" si="58"/>
        <v>1.1344392692403421E-23</v>
      </c>
      <c r="H430">
        <f t="shared" si="58"/>
        <v>0</v>
      </c>
      <c r="I430">
        <f t="shared" si="58"/>
        <v>0</v>
      </c>
      <c r="J430">
        <f t="shared" si="58"/>
        <v>0</v>
      </c>
      <c r="K430">
        <f t="shared" si="55"/>
        <v>8.6358297361746312E-14</v>
      </c>
      <c r="L430">
        <f t="shared" si="56"/>
        <v>-28.749648652462355</v>
      </c>
      <c r="M430">
        <f t="shared" si="57"/>
        <v>826.54229764003048</v>
      </c>
    </row>
    <row r="431" spans="1:13" x14ac:dyDescent="0.25">
      <c r="A431">
        <v>717.94999999998095</v>
      </c>
      <c r="B431">
        <v>296</v>
      </c>
      <c r="C431">
        <f t="shared" si="52"/>
        <v>277.72375370396503</v>
      </c>
      <c r="D431">
        <f t="shared" si="53"/>
        <v>535.65000000001896</v>
      </c>
      <c r="E431">
        <f t="shared" si="54"/>
        <v>18.276246296034969</v>
      </c>
      <c r="F431">
        <f t="shared" si="58"/>
        <v>5.9679190273390158E-14</v>
      </c>
      <c r="G431">
        <f t="shared" si="58"/>
        <v>7.0338110363619221E-24</v>
      </c>
      <c r="H431">
        <f t="shared" si="58"/>
        <v>0</v>
      </c>
      <c r="I431">
        <f t="shared" si="58"/>
        <v>0</v>
      </c>
      <c r="J431">
        <f t="shared" si="58"/>
        <v>0</v>
      </c>
      <c r="K431">
        <f t="shared" si="55"/>
        <v>5.967919028042397E-14</v>
      </c>
      <c r="L431">
        <f t="shared" si="56"/>
        <v>18.276246296034909</v>
      </c>
      <c r="M431">
        <f t="shared" si="57"/>
        <v>334.02117867332976</v>
      </c>
    </row>
    <row r="432" spans="1:13" x14ac:dyDescent="0.25">
      <c r="A432">
        <v>717.9999999999809</v>
      </c>
      <c r="B432">
        <v>302</v>
      </c>
      <c r="C432">
        <f t="shared" si="52"/>
        <v>277.69785875546779</v>
      </c>
      <c r="D432">
        <f t="shared" si="53"/>
        <v>535.60000000001901</v>
      </c>
      <c r="E432">
        <f t="shared" si="54"/>
        <v>24.302141244532208</v>
      </c>
      <c r="F432">
        <f t="shared" si="58"/>
        <v>4.1158961263626128E-14</v>
      </c>
      <c r="G432">
        <f t="shared" si="58"/>
        <v>4.3523396045034862E-24</v>
      </c>
      <c r="H432">
        <f t="shared" si="58"/>
        <v>0</v>
      </c>
      <c r="I432">
        <f t="shared" si="58"/>
        <v>0</v>
      </c>
      <c r="J432">
        <f t="shared" si="58"/>
        <v>0</v>
      </c>
      <c r="K432">
        <f t="shared" si="55"/>
        <v>4.1158961267978469E-14</v>
      </c>
      <c r="L432">
        <f t="shared" si="56"/>
        <v>24.302141244532166</v>
      </c>
      <c r="M432">
        <f t="shared" si="57"/>
        <v>590.59406906919139</v>
      </c>
    </row>
    <row r="433" spans="1:13" x14ac:dyDescent="0.25">
      <c r="A433">
        <v>718.04999999998086</v>
      </c>
      <c r="B433">
        <v>292</v>
      </c>
      <c r="C433">
        <f t="shared" si="52"/>
        <v>277.67196380697055</v>
      </c>
      <c r="D433">
        <f t="shared" si="53"/>
        <v>535.55000000001905</v>
      </c>
      <c r="E433">
        <f t="shared" si="54"/>
        <v>14.328036193029448</v>
      </c>
      <c r="F433">
        <f t="shared" si="58"/>
        <v>2.8328822465035017E-14</v>
      </c>
      <c r="G433">
        <f t="shared" si="58"/>
        <v>2.6876795478603471E-24</v>
      </c>
      <c r="H433">
        <f t="shared" si="58"/>
        <v>0</v>
      </c>
      <c r="I433">
        <f t="shared" si="58"/>
        <v>0</v>
      </c>
      <c r="J433">
        <f t="shared" si="58"/>
        <v>0</v>
      </c>
      <c r="K433">
        <f t="shared" si="55"/>
        <v>2.8328822467722697E-14</v>
      </c>
      <c r="L433">
        <f t="shared" si="56"/>
        <v>14.328036193029419</v>
      </c>
      <c r="M433">
        <f t="shared" si="57"/>
        <v>205.29262114876096</v>
      </c>
    </row>
    <row r="434" spans="1:13" x14ac:dyDescent="0.25">
      <c r="A434">
        <v>718.09999999998081</v>
      </c>
      <c r="B434">
        <v>288</v>
      </c>
      <c r="C434">
        <f t="shared" si="52"/>
        <v>277.64606885847331</v>
      </c>
      <c r="D434">
        <f t="shared" si="53"/>
        <v>535.5000000000191</v>
      </c>
      <c r="E434">
        <f t="shared" si="54"/>
        <v>10.353931141526687</v>
      </c>
      <c r="F434">
        <f t="shared" si="58"/>
        <v>1.9458764972140659E-14</v>
      </c>
      <c r="G434">
        <f t="shared" si="58"/>
        <v>1.6563603693957319E-24</v>
      </c>
      <c r="H434">
        <f t="shared" si="58"/>
        <v>0</v>
      </c>
      <c r="I434">
        <f t="shared" si="58"/>
        <v>0</v>
      </c>
      <c r="J434">
        <f t="shared" si="58"/>
        <v>0</v>
      </c>
      <c r="K434">
        <f t="shared" si="55"/>
        <v>1.9458764973797021E-14</v>
      </c>
      <c r="L434">
        <f t="shared" si="56"/>
        <v>10.353931141526667</v>
      </c>
      <c r="M434">
        <f t="shared" si="57"/>
        <v>107.20389008347571</v>
      </c>
    </row>
    <row r="435" spans="1:13" x14ac:dyDescent="0.25">
      <c r="A435">
        <v>718.14999999998076</v>
      </c>
      <c r="B435">
        <v>279</v>
      </c>
      <c r="C435">
        <f t="shared" si="52"/>
        <v>277.62017390997602</v>
      </c>
      <c r="D435">
        <f t="shared" si="53"/>
        <v>535.45000000001914</v>
      </c>
      <c r="E435">
        <f t="shared" si="54"/>
        <v>1.3798260900239825</v>
      </c>
      <c r="F435">
        <f t="shared" si="58"/>
        <v>1.3339042474620389E-14</v>
      </c>
      <c r="G435">
        <f t="shared" si="58"/>
        <v>1.0187199430884041E-24</v>
      </c>
      <c r="H435">
        <f t="shared" si="58"/>
        <v>0</v>
      </c>
      <c r="I435">
        <f t="shared" si="58"/>
        <v>0</v>
      </c>
      <c r="J435">
        <f t="shared" si="58"/>
        <v>0</v>
      </c>
      <c r="K435">
        <f t="shared" si="55"/>
        <v>1.3339042475639108E-14</v>
      </c>
      <c r="L435">
        <f t="shared" si="56"/>
        <v>1.3798260900239692</v>
      </c>
      <c r="M435">
        <f t="shared" si="57"/>
        <v>1.9039200387108346</v>
      </c>
    </row>
    <row r="436" spans="1:13" x14ac:dyDescent="0.25">
      <c r="A436">
        <v>718.19999999998072</v>
      </c>
      <c r="B436">
        <v>296</v>
      </c>
      <c r="C436">
        <f t="shared" si="52"/>
        <v>277.59427896147878</v>
      </c>
      <c r="D436">
        <f t="shared" si="53"/>
        <v>535.40000000001919</v>
      </c>
      <c r="E436">
        <f t="shared" si="54"/>
        <v>18.405721038521222</v>
      </c>
      <c r="F436">
        <f t="shared" si="58"/>
        <v>9.1255000396245752E-15</v>
      </c>
      <c r="G436">
        <f t="shared" si="58"/>
        <v>6.2528414786165878E-25</v>
      </c>
      <c r="H436">
        <f t="shared" si="58"/>
        <v>0</v>
      </c>
      <c r="I436">
        <f t="shared" si="58"/>
        <v>0</v>
      </c>
      <c r="J436">
        <f t="shared" si="58"/>
        <v>0</v>
      </c>
      <c r="K436">
        <f t="shared" si="55"/>
        <v>9.1255000402498595E-15</v>
      </c>
      <c r="L436">
        <f t="shared" si="56"/>
        <v>18.405721038521211</v>
      </c>
      <c r="M436">
        <f t="shared" si="57"/>
        <v>338.77056694786233</v>
      </c>
    </row>
    <row r="437" spans="1:13" x14ac:dyDescent="0.25">
      <c r="A437">
        <v>718.24999999998067</v>
      </c>
      <c r="B437">
        <v>297</v>
      </c>
      <c r="C437">
        <f t="shared" si="52"/>
        <v>277.56838401298154</v>
      </c>
      <c r="D437">
        <f t="shared" si="53"/>
        <v>535.35000000001924</v>
      </c>
      <c r="E437">
        <f t="shared" si="54"/>
        <v>19.431615987018461</v>
      </c>
      <c r="F437">
        <f t="shared" si="58"/>
        <v>6.2303338702671972E-15</v>
      </c>
      <c r="G437">
        <f t="shared" si="58"/>
        <v>3.830210672064092E-25</v>
      </c>
      <c r="H437">
        <f t="shared" si="58"/>
        <v>0</v>
      </c>
      <c r="I437">
        <f t="shared" si="58"/>
        <v>0</v>
      </c>
      <c r="J437">
        <f t="shared" si="58"/>
        <v>0</v>
      </c>
      <c r="K437">
        <f t="shared" si="55"/>
        <v>6.2303338706502183E-15</v>
      </c>
      <c r="L437">
        <f t="shared" si="56"/>
        <v>19.431615987018453</v>
      </c>
      <c r="M437">
        <f t="shared" si="57"/>
        <v>377.58769986695114</v>
      </c>
    </row>
    <row r="438" spans="1:13" x14ac:dyDescent="0.25">
      <c r="A438">
        <v>718.29999999998063</v>
      </c>
      <c r="B438">
        <v>267</v>
      </c>
      <c r="C438">
        <f t="shared" si="52"/>
        <v>277.5424890644843</v>
      </c>
      <c r="D438">
        <f t="shared" si="53"/>
        <v>535.30000000001928</v>
      </c>
      <c r="E438">
        <f t="shared" si="54"/>
        <v>-10.5424890644843</v>
      </c>
      <c r="F438">
        <f t="shared" si="58"/>
        <v>4.2451066163518337E-15</v>
      </c>
      <c r="G438">
        <f t="shared" si="58"/>
        <v>2.3414804627510031E-25</v>
      </c>
      <c r="H438">
        <f t="shared" si="58"/>
        <v>0</v>
      </c>
      <c r="I438">
        <f t="shared" si="58"/>
        <v>0</v>
      </c>
      <c r="J438">
        <f t="shared" si="58"/>
        <v>0</v>
      </c>
      <c r="K438">
        <f t="shared" si="55"/>
        <v>4.2451066165859819E-15</v>
      </c>
      <c r="L438">
        <f t="shared" si="56"/>
        <v>-10.542489064484304</v>
      </c>
      <c r="M438">
        <f t="shared" si="57"/>
        <v>111.14407567477113</v>
      </c>
    </row>
    <row r="439" spans="1:13" x14ac:dyDescent="0.25">
      <c r="A439">
        <v>718.34999999998058</v>
      </c>
      <c r="B439">
        <v>266</v>
      </c>
      <c r="C439">
        <f t="shared" si="52"/>
        <v>277.51659411598706</v>
      </c>
      <c r="D439">
        <f t="shared" si="53"/>
        <v>535.25000000001933</v>
      </c>
      <c r="E439">
        <f t="shared" si="54"/>
        <v>-11.516594115987061</v>
      </c>
      <c r="F439">
        <f t="shared" si="58"/>
        <v>2.8866126929221263E-15</v>
      </c>
      <c r="G439">
        <f t="shared" si="58"/>
        <v>1.4285026414577924E-25</v>
      </c>
      <c r="H439">
        <f t="shared" si="58"/>
        <v>0</v>
      </c>
      <c r="I439">
        <f t="shared" si="58"/>
        <v>0</v>
      </c>
      <c r="J439">
        <f t="shared" si="58"/>
        <v>0</v>
      </c>
      <c r="K439">
        <f t="shared" si="55"/>
        <v>2.8866126930649764E-15</v>
      </c>
      <c r="L439">
        <f t="shared" si="56"/>
        <v>-11.516594115987065</v>
      </c>
      <c r="M439">
        <f t="shared" si="57"/>
        <v>132.63194003238789</v>
      </c>
    </row>
    <row r="440" spans="1:13" x14ac:dyDescent="0.25">
      <c r="A440">
        <v>718.39999999998054</v>
      </c>
      <c r="B440">
        <v>275</v>
      </c>
      <c r="C440">
        <f t="shared" si="52"/>
        <v>277.49069916748982</v>
      </c>
      <c r="D440">
        <f t="shared" si="53"/>
        <v>535.20000000001937</v>
      </c>
      <c r="E440">
        <f t="shared" si="54"/>
        <v>-2.4906991674898222</v>
      </c>
      <c r="F440">
        <f t="shared" si="58"/>
        <v>1.9588945810801747E-15</v>
      </c>
      <c r="G440">
        <f t="shared" si="58"/>
        <v>8.6974950483373725E-26</v>
      </c>
      <c r="H440">
        <f t="shared" si="58"/>
        <v>0</v>
      </c>
      <c r="I440">
        <f t="shared" si="58"/>
        <v>0</v>
      </c>
      <c r="J440">
        <f t="shared" si="58"/>
        <v>0</v>
      </c>
      <c r="K440">
        <f t="shared" si="55"/>
        <v>1.9588945811671498E-15</v>
      </c>
      <c r="L440">
        <f t="shared" si="56"/>
        <v>-2.490699167489824</v>
      </c>
      <c r="M440">
        <f t="shared" si="57"/>
        <v>6.2035823429345021</v>
      </c>
    </row>
    <row r="441" spans="1:13" x14ac:dyDescent="0.25">
      <c r="A441">
        <v>718.44999999998049</v>
      </c>
      <c r="B441">
        <v>259</v>
      </c>
      <c r="C441">
        <f t="shared" si="52"/>
        <v>277.46480421899253</v>
      </c>
      <c r="D441">
        <f t="shared" si="53"/>
        <v>535.15000000001942</v>
      </c>
      <c r="E441">
        <f t="shared" si="54"/>
        <v>-18.464804218992526</v>
      </c>
      <c r="F441">
        <f t="shared" si="58"/>
        <v>1.3266496467933162E-15</v>
      </c>
      <c r="G441">
        <f t="shared" si="58"/>
        <v>5.2848171483169207E-26</v>
      </c>
      <c r="H441">
        <f t="shared" si="58"/>
        <v>0</v>
      </c>
      <c r="I441">
        <f t="shared" si="58"/>
        <v>0</v>
      </c>
      <c r="J441">
        <f t="shared" si="58"/>
        <v>0</v>
      </c>
      <c r="K441">
        <f t="shared" si="55"/>
        <v>1.3266496468461643E-15</v>
      </c>
      <c r="L441">
        <f t="shared" si="56"/>
        <v>-18.464804218992526</v>
      </c>
      <c r="M441">
        <f t="shared" si="57"/>
        <v>340.9489948457242</v>
      </c>
    </row>
    <row r="442" spans="1:13" x14ac:dyDescent="0.25">
      <c r="A442">
        <v>718.49999999998045</v>
      </c>
      <c r="B442">
        <v>265</v>
      </c>
      <c r="C442">
        <f t="shared" si="52"/>
        <v>277.43890927049529</v>
      </c>
      <c r="D442">
        <f t="shared" si="53"/>
        <v>535.10000000001946</v>
      </c>
      <c r="E442">
        <f t="shared" si="54"/>
        <v>-12.438909270495287</v>
      </c>
      <c r="F442">
        <f t="shared" si="58"/>
        <v>8.9665228513027473E-16</v>
      </c>
      <c r="G442">
        <f t="shared" si="58"/>
        <v>3.2047073318349083E-26</v>
      </c>
      <c r="H442">
        <f t="shared" si="58"/>
        <v>0</v>
      </c>
      <c r="I442">
        <f t="shared" si="58"/>
        <v>0</v>
      </c>
      <c r="J442">
        <f t="shared" si="58"/>
        <v>0</v>
      </c>
      <c r="K442">
        <f t="shared" si="55"/>
        <v>8.9665228516232181E-16</v>
      </c>
      <c r="L442">
        <f t="shared" si="56"/>
        <v>-12.438909270495289</v>
      </c>
      <c r="M442">
        <f t="shared" si="57"/>
        <v>154.72646383961364</v>
      </c>
    </row>
    <row r="443" spans="1:13" x14ac:dyDescent="0.25">
      <c r="A443">
        <v>718.5499999999804</v>
      </c>
      <c r="B443">
        <v>305</v>
      </c>
      <c r="C443">
        <f t="shared" si="52"/>
        <v>277.41301432199805</v>
      </c>
      <c r="D443">
        <f t="shared" si="53"/>
        <v>535.05000000001951</v>
      </c>
      <c r="E443">
        <f t="shared" si="54"/>
        <v>27.586985678001952</v>
      </c>
      <c r="F443">
        <f t="shared" si="58"/>
        <v>6.0480379350629996E-16</v>
      </c>
      <c r="G443">
        <f t="shared" si="58"/>
        <v>1.9394090388358184E-26</v>
      </c>
      <c r="H443">
        <f t="shared" si="58"/>
        <v>0</v>
      </c>
      <c r="I443">
        <f t="shared" si="58"/>
        <v>0</v>
      </c>
      <c r="J443">
        <f t="shared" si="58"/>
        <v>0</v>
      </c>
      <c r="K443">
        <f t="shared" si="55"/>
        <v>6.04803793525694E-16</v>
      </c>
      <c r="L443">
        <f t="shared" si="56"/>
        <v>27.586985678001952</v>
      </c>
      <c r="M443">
        <f t="shared" si="57"/>
        <v>761.04177879828478</v>
      </c>
    </row>
    <row r="444" spans="1:13" x14ac:dyDescent="0.25">
      <c r="A444">
        <v>718.59999999998035</v>
      </c>
      <c r="B444">
        <v>303</v>
      </c>
      <c r="C444">
        <f t="shared" si="52"/>
        <v>277.38711937350081</v>
      </c>
      <c r="D444">
        <f t="shared" si="53"/>
        <v>535.00000000001955</v>
      </c>
      <c r="E444">
        <f t="shared" si="54"/>
        <v>25.612880626499191</v>
      </c>
      <c r="F444">
        <f t="shared" si="58"/>
        <v>4.0712482643490088E-16</v>
      </c>
      <c r="G444">
        <f t="shared" si="58"/>
        <v>1.1713133408104565E-26</v>
      </c>
      <c r="H444">
        <f t="shared" si="58"/>
        <v>0</v>
      </c>
      <c r="I444">
        <f t="shared" si="58"/>
        <v>0</v>
      </c>
      <c r="J444">
        <f t="shared" si="58"/>
        <v>0</v>
      </c>
      <c r="K444">
        <f t="shared" si="55"/>
        <v>4.0712482644661403E-16</v>
      </c>
      <c r="L444">
        <f t="shared" si="56"/>
        <v>25.612880626499191</v>
      </c>
      <c r="M444">
        <f t="shared" si="57"/>
        <v>656.0196539872976</v>
      </c>
    </row>
    <row r="445" spans="1:13" x14ac:dyDescent="0.25">
      <c r="A445">
        <v>718.64999999998031</v>
      </c>
      <c r="B445">
        <v>309</v>
      </c>
      <c r="C445">
        <f t="shared" si="52"/>
        <v>277.36122442500357</v>
      </c>
      <c r="D445">
        <f t="shared" si="53"/>
        <v>534.9500000000196</v>
      </c>
      <c r="E445">
        <f t="shared" si="54"/>
        <v>31.63877557499643</v>
      </c>
      <c r="F445">
        <f t="shared" si="58"/>
        <v>2.7350375883165728E-16</v>
      </c>
      <c r="G445">
        <f t="shared" si="58"/>
        <v>7.0599137792947185E-27</v>
      </c>
      <c r="H445">
        <f t="shared" si="58"/>
        <v>0</v>
      </c>
      <c r="I445">
        <f t="shared" si="58"/>
        <v>0</v>
      </c>
      <c r="J445">
        <f t="shared" si="58"/>
        <v>0</v>
      </c>
      <c r="K445">
        <f t="shared" si="55"/>
        <v>2.7350375883871719E-16</v>
      </c>
      <c r="L445">
        <f t="shared" si="56"/>
        <v>31.63877557499643</v>
      </c>
      <c r="M445">
        <f t="shared" si="57"/>
        <v>1001.0121198849906</v>
      </c>
    </row>
    <row r="446" spans="1:13" x14ac:dyDescent="0.25">
      <c r="A446">
        <v>718.69999999998026</v>
      </c>
      <c r="B446">
        <v>286</v>
      </c>
      <c r="C446">
        <f t="shared" si="52"/>
        <v>277.33532947650633</v>
      </c>
      <c r="D446">
        <f t="shared" si="53"/>
        <v>534.90000000001965</v>
      </c>
      <c r="E446">
        <f t="shared" si="54"/>
        <v>8.664670523493669</v>
      </c>
      <c r="F446">
        <f t="shared" si="58"/>
        <v>1.8336719655379721E-16</v>
      </c>
      <c r="G446">
        <f t="shared" si="58"/>
        <v>4.2466682732656042E-27</v>
      </c>
      <c r="H446">
        <f t="shared" si="58"/>
        <v>0</v>
      </c>
      <c r="I446">
        <f t="shared" si="58"/>
        <v>0</v>
      </c>
      <c r="J446">
        <f t="shared" si="58"/>
        <v>0</v>
      </c>
      <c r="K446">
        <f t="shared" si="55"/>
        <v>1.8336719655804387E-16</v>
      </c>
      <c r="L446">
        <f t="shared" si="56"/>
        <v>8.664670523493669</v>
      </c>
      <c r="M446">
        <f t="shared" si="57"/>
        <v>75.07651528070005</v>
      </c>
    </row>
    <row r="447" spans="1:13" x14ac:dyDescent="0.25">
      <c r="A447">
        <v>718.74999999998022</v>
      </c>
      <c r="B447">
        <v>279</v>
      </c>
      <c r="C447">
        <f t="shared" si="52"/>
        <v>277.30943452800904</v>
      </c>
      <c r="D447">
        <f t="shared" si="53"/>
        <v>534.85000000001969</v>
      </c>
      <c r="E447">
        <f t="shared" si="54"/>
        <v>1.6905654719909649</v>
      </c>
      <c r="F447">
        <f t="shared" si="58"/>
        <v>1.2268815178403119E-16</v>
      </c>
      <c r="G447">
        <f t="shared" si="58"/>
        <v>2.549293924712376E-27</v>
      </c>
      <c r="H447">
        <f t="shared" si="58"/>
        <v>0</v>
      </c>
      <c r="I447">
        <f t="shared" si="58"/>
        <v>0</v>
      </c>
      <c r="J447">
        <f t="shared" si="58"/>
        <v>0</v>
      </c>
      <c r="K447">
        <f t="shared" si="55"/>
        <v>1.2268815178658049E-16</v>
      </c>
      <c r="L447">
        <f t="shared" si="56"/>
        <v>1.6905654719909646</v>
      </c>
      <c r="M447">
        <f t="shared" si="57"/>
        <v>2.8580116150880328</v>
      </c>
    </row>
    <row r="448" spans="1:13" x14ac:dyDescent="0.25">
      <c r="A448">
        <v>718.79999999998017</v>
      </c>
      <c r="B448">
        <v>288</v>
      </c>
      <c r="C448">
        <f t="shared" si="52"/>
        <v>277.2835395795118</v>
      </c>
      <c r="D448">
        <f t="shared" si="53"/>
        <v>534.80000000001974</v>
      </c>
      <c r="E448">
        <f t="shared" si="54"/>
        <v>10.716460420488204</v>
      </c>
      <c r="F448">
        <f t="shared" si="58"/>
        <v>8.1923073263438836E-17</v>
      </c>
      <c r="G448">
        <f t="shared" si="58"/>
        <v>1.5272640089292673E-27</v>
      </c>
      <c r="H448">
        <f t="shared" si="58"/>
        <v>0</v>
      </c>
      <c r="I448">
        <f t="shared" si="58"/>
        <v>0</v>
      </c>
      <c r="J448">
        <f t="shared" si="58"/>
        <v>0</v>
      </c>
      <c r="K448">
        <f t="shared" si="55"/>
        <v>8.1923073264966096E-17</v>
      </c>
      <c r="L448">
        <f t="shared" si="56"/>
        <v>10.716460420488204</v>
      </c>
      <c r="M448">
        <f t="shared" si="57"/>
        <v>114.84252394389021</v>
      </c>
    </row>
    <row r="449" spans="1:13" x14ac:dyDescent="0.25">
      <c r="A449">
        <v>718.84999999998013</v>
      </c>
      <c r="B449">
        <v>256</v>
      </c>
      <c r="C449">
        <f t="shared" si="52"/>
        <v>277.25764463101456</v>
      </c>
      <c r="D449">
        <f t="shared" si="53"/>
        <v>534.75000000001978</v>
      </c>
      <c r="E449">
        <f t="shared" si="54"/>
        <v>-21.257644631014557</v>
      </c>
      <c r="F449">
        <f t="shared" si="58"/>
        <v>5.4592436923784855E-17</v>
      </c>
      <c r="G449">
        <f t="shared" si="58"/>
        <v>9.1312652132446744E-28</v>
      </c>
      <c r="H449">
        <f t="shared" si="58"/>
        <v>0</v>
      </c>
      <c r="I449">
        <f t="shared" si="58"/>
        <v>0</v>
      </c>
      <c r="J449">
        <f t="shared" si="58"/>
        <v>0</v>
      </c>
      <c r="K449">
        <f t="shared" si="55"/>
        <v>5.459243692469798E-17</v>
      </c>
      <c r="L449">
        <f t="shared" si="56"/>
        <v>-21.257644631014557</v>
      </c>
      <c r="M449">
        <f t="shared" si="57"/>
        <v>451.88745525850203</v>
      </c>
    </row>
    <row r="450" spans="1:13" x14ac:dyDescent="0.25">
      <c r="A450">
        <v>718.89999999998008</v>
      </c>
      <c r="B450">
        <v>294</v>
      </c>
      <c r="C450">
        <f t="shared" si="52"/>
        <v>277.23174968251732</v>
      </c>
      <c r="D450">
        <f t="shared" si="53"/>
        <v>534.70000000001983</v>
      </c>
      <c r="E450">
        <f t="shared" si="54"/>
        <v>16.768250317482682</v>
      </c>
      <c r="F450">
        <f t="shared" si="58"/>
        <v>3.6306247081639732E-17</v>
      </c>
      <c r="G450">
        <f t="shared" si="58"/>
        <v>5.4484181282263464E-28</v>
      </c>
      <c r="H450">
        <f t="shared" si="58"/>
        <v>0</v>
      </c>
      <c r="I450">
        <f t="shared" si="58"/>
        <v>0</v>
      </c>
      <c r="J450">
        <f t="shared" si="58"/>
        <v>0</v>
      </c>
      <c r="K450">
        <f t="shared" si="55"/>
        <v>3.6306247082184576E-17</v>
      </c>
      <c r="L450">
        <f t="shared" si="56"/>
        <v>16.768250317482682</v>
      </c>
      <c r="M450">
        <f t="shared" si="57"/>
        <v>281.17421870975807</v>
      </c>
    </row>
    <row r="451" spans="1:13" x14ac:dyDescent="0.25">
      <c r="A451">
        <v>718.94999999998004</v>
      </c>
      <c r="B451">
        <v>271</v>
      </c>
      <c r="C451">
        <f t="shared" si="52"/>
        <v>277.20585473402008</v>
      </c>
      <c r="D451">
        <f t="shared" si="53"/>
        <v>534.65000000001987</v>
      </c>
      <c r="E451">
        <f t="shared" si="54"/>
        <v>-6.2058547340200789</v>
      </c>
      <c r="F451">
        <f t="shared" si="58"/>
        <v>2.409643917029547E-17</v>
      </c>
      <c r="G451">
        <f t="shared" si="58"/>
        <v>3.2443861195937603E-28</v>
      </c>
      <c r="H451">
        <f t="shared" si="58"/>
        <v>0</v>
      </c>
      <c r="I451">
        <f t="shared" si="58"/>
        <v>0</v>
      </c>
      <c r="J451">
        <f t="shared" si="58"/>
        <v>0</v>
      </c>
      <c r="K451">
        <f t="shared" si="55"/>
        <v>2.4096439170619907E-17</v>
      </c>
      <c r="L451">
        <f t="shared" si="56"/>
        <v>-6.2058547340200789</v>
      </c>
      <c r="M451">
        <f t="shared" si="57"/>
        <v>38.512632979759424</v>
      </c>
    </row>
    <row r="452" spans="1:13" x14ac:dyDescent="0.25">
      <c r="A452">
        <v>718.99999999997999</v>
      </c>
      <c r="B452">
        <v>306</v>
      </c>
      <c r="C452">
        <f t="shared" si="52"/>
        <v>277.17995978552284</v>
      </c>
      <c r="D452">
        <f t="shared" si="53"/>
        <v>534.60000000001992</v>
      </c>
      <c r="E452">
        <f t="shared" si="54"/>
        <v>28.82004021447716</v>
      </c>
      <c r="F452">
        <f t="shared" si="58"/>
        <v>1.5960519156205888E-17</v>
      </c>
      <c r="G452">
        <f t="shared" si="58"/>
        <v>1.9280454756561209E-28</v>
      </c>
      <c r="H452">
        <f t="shared" si="58"/>
        <v>0</v>
      </c>
      <c r="I452">
        <f t="shared" si="58"/>
        <v>0</v>
      </c>
      <c r="J452">
        <f t="shared" si="58"/>
        <v>0</v>
      </c>
      <c r="K452">
        <f t="shared" si="55"/>
        <v>1.5960519156398693E-17</v>
      </c>
      <c r="L452">
        <f t="shared" si="56"/>
        <v>28.82004021447716</v>
      </c>
      <c r="M452">
        <f t="shared" si="57"/>
        <v>830.5947179640807</v>
      </c>
    </row>
    <row r="453" spans="1:13" x14ac:dyDescent="0.25">
      <c r="A453">
        <v>719.04999999997995</v>
      </c>
      <c r="B453">
        <v>253</v>
      </c>
      <c r="C453">
        <f t="shared" si="52"/>
        <v>277.15406483702554</v>
      </c>
      <c r="D453">
        <f t="shared" si="53"/>
        <v>534.55000000001996</v>
      </c>
      <c r="E453">
        <f t="shared" si="54"/>
        <v>-24.154064837025544</v>
      </c>
      <c r="F453">
        <f t="shared" si="58"/>
        <v>1.0550275261055023E-17</v>
      </c>
      <c r="G453">
        <f t="shared" si="58"/>
        <v>1.1434696566595648E-28</v>
      </c>
      <c r="H453">
        <f t="shared" si="58"/>
        <v>0</v>
      </c>
      <c r="I453">
        <f t="shared" si="58"/>
        <v>0</v>
      </c>
      <c r="J453">
        <f t="shared" si="58"/>
        <v>0</v>
      </c>
      <c r="K453">
        <f t="shared" si="55"/>
        <v>1.0550275261169369E-17</v>
      </c>
      <c r="L453">
        <f t="shared" si="56"/>
        <v>-24.154064837025544</v>
      </c>
      <c r="M453">
        <f t="shared" si="57"/>
        <v>583.41884815123387</v>
      </c>
    </row>
    <row r="454" spans="1:13" x14ac:dyDescent="0.25">
      <c r="A454">
        <v>719.0999999999799</v>
      </c>
      <c r="B454">
        <v>280</v>
      </c>
      <c r="C454">
        <f t="shared" si="52"/>
        <v>277.1281698885283</v>
      </c>
      <c r="D454">
        <f t="shared" si="53"/>
        <v>534.50000000002001</v>
      </c>
      <c r="E454">
        <f t="shared" si="54"/>
        <v>2.8718301114716951</v>
      </c>
      <c r="F454">
        <f t="shared" si="58"/>
        <v>6.9599032202304877E-18</v>
      </c>
      <c r="G454">
        <f t="shared" si="58"/>
        <v>6.7679111564964682E-29</v>
      </c>
      <c r="H454">
        <f t="shared" si="58"/>
        <v>0</v>
      </c>
      <c r="I454">
        <f t="shared" si="58"/>
        <v>0</v>
      </c>
      <c r="J454">
        <f t="shared" si="58"/>
        <v>0</v>
      </c>
      <c r="K454">
        <f t="shared" si="55"/>
        <v>6.9599032202981664E-18</v>
      </c>
      <c r="L454">
        <f t="shared" si="56"/>
        <v>2.8718301114716951</v>
      </c>
      <c r="M454">
        <f t="shared" si="57"/>
        <v>8.2474081891555286</v>
      </c>
    </row>
    <row r="455" spans="1:13" x14ac:dyDescent="0.25">
      <c r="A455">
        <v>719.14999999997985</v>
      </c>
      <c r="B455">
        <v>250</v>
      </c>
      <c r="C455">
        <f t="shared" ref="C455:C512" si="59">$P$12*A455+$Q$12</f>
        <v>277.10227494003107</v>
      </c>
      <c r="D455">
        <f t="shared" ref="D455:D512" si="60">$E$2-A455-$N$5</f>
        <v>534.45000000002005</v>
      </c>
      <c r="E455">
        <f t="shared" ref="E455:E512" si="61">B455-C455</f>
        <v>-27.102274940031066</v>
      </c>
      <c r="F455">
        <f t="shared" si="58"/>
        <v>4.5821071803999167E-18</v>
      </c>
      <c r="G455">
        <f t="shared" si="58"/>
        <v>3.9976731791547879E-29</v>
      </c>
      <c r="H455">
        <f t="shared" si="58"/>
        <v>0</v>
      </c>
      <c r="I455">
        <f t="shared" si="58"/>
        <v>0</v>
      </c>
      <c r="J455">
        <f t="shared" si="58"/>
        <v>0</v>
      </c>
      <c r="K455">
        <f t="shared" ref="K455:K512" si="62">F455+G455+H455+I455+J455</f>
        <v>4.5821071804398936E-18</v>
      </c>
      <c r="L455">
        <f t="shared" ref="L455:L512" si="63">E455-K455</f>
        <v>-27.102274940031066</v>
      </c>
      <c r="M455">
        <f t="shared" ref="M455:M512" si="64">(L455)^2</f>
        <v>734.53330692503596</v>
      </c>
    </row>
    <row r="456" spans="1:13" x14ac:dyDescent="0.25">
      <c r="A456">
        <v>719.19999999997981</v>
      </c>
      <c r="B456">
        <v>310</v>
      </c>
      <c r="C456">
        <f t="shared" si="59"/>
        <v>277.07637999153383</v>
      </c>
      <c r="D456">
        <f t="shared" si="60"/>
        <v>534.4000000000201</v>
      </c>
      <c r="E456">
        <f t="shared" si="61"/>
        <v>32.923620008466173</v>
      </c>
      <c r="F456">
        <f t="shared" si="58"/>
        <v>3.0105782485926153E-18</v>
      </c>
      <c r="G456">
        <f t="shared" si="58"/>
        <v>2.3565820041723872E-29</v>
      </c>
      <c r="H456">
        <f t="shared" si="58"/>
        <v>0</v>
      </c>
      <c r="I456">
        <f t="shared" si="58"/>
        <v>0</v>
      </c>
      <c r="J456">
        <f t="shared" si="58"/>
        <v>0</v>
      </c>
      <c r="K456">
        <f t="shared" si="62"/>
        <v>3.010578248616181E-18</v>
      </c>
      <c r="L456">
        <f t="shared" si="63"/>
        <v>32.923620008466173</v>
      </c>
      <c r="M456">
        <f t="shared" si="64"/>
        <v>1083.9647544618742</v>
      </c>
    </row>
    <row r="457" spans="1:13" x14ac:dyDescent="0.25">
      <c r="A457">
        <v>719.24999999997976</v>
      </c>
      <c r="B457">
        <v>298</v>
      </c>
      <c r="C457">
        <f t="shared" si="59"/>
        <v>277.05048504303659</v>
      </c>
      <c r="D457">
        <f t="shared" si="60"/>
        <v>534.35000000002015</v>
      </c>
      <c r="E457">
        <f t="shared" si="61"/>
        <v>20.949514956963412</v>
      </c>
      <c r="F457">
        <f t="shared" si="58"/>
        <v>1.9740458178599595E-18</v>
      </c>
      <c r="G457">
        <f t="shared" si="58"/>
        <v>1.3863741765899428E-29</v>
      </c>
      <c r="H457">
        <f t="shared" si="58"/>
        <v>0</v>
      </c>
      <c r="I457">
        <f t="shared" si="58"/>
        <v>0</v>
      </c>
      <c r="J457">
        <f t="shared" si="58"/>
        <v>0</v>
      </c>
      <c r="K457">
        <f t="shared" si="62"/>
        <v>1.9740458178738231E-18</v>
      </c>
      <c r="L457">
        <f t="shared" si="63"/>
        <v>20.949514956963412</v>
      </c>
      <c r="M457">
        <f t="shared" si="64"/>
        <v>438.8821769320337</v>
      </c>
    </row>
    <row r="458" spans="1:13" x14ac:dyDescent="0.25">
      <c r="A458">
        <v>719.29999999997972</v>
      </c>
      <c r="B458">
        <v>275</v>
      </c>
      <c r="C458">
        <f t="shared" si="59"/>
        <v>277.02459009453935</v>
      </c>
      <c r="D458">
        <f t="shared" si="60"/>
        <v>534.30000000002019</v>
      </c>
      <c r="E458">
        <f t="shared" si="61"/>
        <v>-2.0245900945393487</v>
      </c>
      <c r="F458">
        <f t="shared" si="58"/>
        <v>1.2917758778769168E-18</v>
      </c>
      <c r="G458">
        <f t="shared" si="58"/>
        <v>8.1395612733278985E-30</v>
      </c>
      <c r="H458">
        <f t="shared" si="58"/>
        <v>0</v>
      </c>
      <c r="I458">
        <f t="shared" si="58"/>
        <v>0</v>
      </c>
      <c r="J458">
        <f t="shared" si="58"/>
        <v>0</v>
      </c>
      <c r="K458">
        <f t="shared" si="62"/>
        <v>1.2917758778850563E-18</v>
      </c>
      <c r="L458">
        <f t="shared" si="63"/>
        <v>-2.0245900945393487</v>
      </c>
      <c r="M458">
        <f t="shared" si="64"/>
        <v>4.0989650509068492</v>
      </c>
    </row>
    <row r="459" spans="1:13" x14ac:dyDescent="0.25">
      <c r="A459">
        <v>719.34999999997967</v>
      </c>
      <c r="B459">
        <v>291</v>
      </c>
      <c r="C459">
        <f t="shared" si="59"/>
        <v>276.99869514604205</v>
      </c>
      <c r="D459">
        <f t="shared" si="60"/>
        <v>534.25000000002024</v>
      </c>
      <c r="E459">
        <f t="shared" si="61"/>
        <v>14.001304853957947</v>
      </c>
      <c r="F459">
        <f t="shared" si="58"/>
        <v>8.436061660257216E-19</v>
      </c>
      <c r="G459">
        <f t="shared" si="58"/>
        <v>4.7691849663121177E-30</v>
      </c>
      <c r="H459">
        <f t="shared" si="58"/>
        <v>0</v>
      </c>
      <c r="I459">
        <f t="shared" si="58"/>
        <v>0</v>
      </c>
      <c r="J459">
        <f t="shared" si="58"/>
        <v>0</v>
      </c>
      <c r="K459">
        <f t="shared" si="62"/>
        <v>8.4360616603049078E-19</v>
      </c>
      <c r="L459">
        <f t="shared" si="63"/>
        <v>14.001304853957947</v>
      </c>
      <c r="M459">
        <f t="shared" si="64"/>
        <v>196.03653761346638</v>
      </c>
    </row>
    <row r="460" spans="1:13" x14ac:dyDescent="0.25">
      <c r="A460">
        <v>719.39999999997963</v>
      </c>
      <c r="B460">
        <v>265</v>
      </c>
      <c r="C460">
        <f t="shared" si="59"/>
        <v>276.97280019754481</v>
      </c>
      <c r="D460">
        <f t="shared" si="60"/>
        <v>534.20000000002028</v>
      </c>
      <c r="E460">
        <f t="shared" si="61"/>
        <v>-11.972800197544814</v>
      </c>
      <c r="F460">
        <f t="shared" si="58"/>
        <v>5.4981293555077679E-19</v>
      </c>
      <c r="G460">
        <f t="shared" si="58"/>
        <v>2.7887524751051968E-30</v>
      </c>
      <c r="H460">
        <f t="shared" si="58"/>
        <v>0</v>
      </c>
      <c r="I460">
        <f t="shared" si="58"/>
        <v>0</v>
      </c>
      <c r="J460">
        <f t="shared" si="58"/>
        <v>0</v>
      </c>
      <c r="K460">
        <f t="shared" si="62"/>
        <v>5.4981293555356554E-19</v>
      </c>
      <c r="L460">
        <f t="shared" si="63"/>
        <v>-11.972800197544814</v>
      </c>
      <c r="M460">
        <f t="shared" si="64"/>
        <v>143.34794457032913</v>
      </c>
    </row>
    <row r="461" spans="1:13" x14ac:dyDescent="0.25">
      <c r="A461">
        <v>719.44999999997958</v>
      </c>
      <c r="B461">
        <v>263</v>
      </c>
      <c r="C461">
        <f t="shared" si="59"/>
        <v>276.94690524904757</v>
      </c>
      <c r="D461">
        <f t="shared" si="60"/>
        <v>534.15000000002033</v>
      </c>
      <c r="E461">
        <f t="shared" si="61"/>
        <v>-13.946905249047575</v>
      </c>
      <c r="F461">
        <f t="shared" si="58"/>
        <v>3.5761258529569438E-19</v>
      </c>
      <c r="G461">
        <f t="shared" si="58"/>
        <v>1.6274153357881395E-30</v>
      </c>
      <c r="H461">
        <f t="shared" si="58"/>
        <v>0</v>
      </c>
      <c r="I461">
        <f t="shared" si="58"/>
        <v>0</v>
      </c>
      <c r="J461">
        <f t="shared" si="58"/>
        <v>0</v>
      </c>
      <c r="K461">
        <f t="shared" si="62"/>
        <v>3.5761258529732179E-19</v>
      </c>
      <c r="L461">
        <f t="shared" si="63"/>
        <v>-13.946905249047575</v>
      </c>
      <c r="M461">
        <f t="shared" si="64"/>
        <v>194.51616602591079</v>
      </c>
    </row>
    <row r="462" spans="1:13" x14ac:dyDescent="0.25">
      <c r="A462">
        <v>719.49999999997954</v>
      </c>
      <c r="B462">
        <v>299</v>
      </c>
      <c r="C462">
        <f t="shared" si="59"/>
        <v>276.92101030055034</v>
      </c>
      <c r="D462">
        <f t="shared" si="60"/>
        <v>534.10000000002037</v>
      </c>
      <c r="E462">
        <f t="shared" si="61"/>
        <v>22.078989699449664</v>
      </c>
      <c r="F462">
        <f t="shared" si="58"/>
        <v>2.3213106733638315E-19</v>
      </c>
      <c r="G462">
        <f t="shared" si="58"/>
        <v>9.4778421778127799E-31</v>
      </c>
      <c r="H462">
        <f t="shared" si="58"/>
        <v>0</v>
      </c>
      <c r="I462">
        <f t="shared" si="58"/>
        <v>0</v>
      </c>
      <c r="J462">
        <f t="shared" si="58"/>
        <v>0</v>
      </c>
      <c r="K462">
        <f t="shared" si="62"/>
        <v>2.3213106733733094E-19</v>
      </c>
      <c r="L462">
        <f t="shared" si="63"/>
        <v>22.078989699449664</v>
      </c>
      <c r="M462">
        <f t="shared" si="64"/>
        <v>487.48178614840435</v>
      </c>
    </row>
    <row r="463" spans="1:13" x14ac:dyDescent="0.25">
      <c r="A463">
        <v>719.54999999997949</v>
      </c>
      <c r="B463">
        <v>295</v>
      </c>
      <c r="C463">
        <f t="shared" si="59"/>
        <v>276.8951153520531</v>
      </c>
      <c r="D463">
        <f t="shared" si="60"/>
        <v>534.05000000002042</v>
      </c>
      <c r="E463">
        <f t="shared" si="61"/>
        <v>18.104884647946903</v>
      </c>
      <c r="F463">
        <f t="shared" si="58"/>
        <v>1.5037525446461964E-19</v>
      </c>
      <c r="G463">
        <f t="shared" si="58"/>
        <v>5.5086245611663526E-31</v>
      </c>
      <c r="H463">
        <f t="shared" si="58"/>
        <v>0</v>
      </c>
      <c r="I463">
        <f t="shared" si="58"/>
        <v>0</v>
      </c>
      <c r="J463">
        <f t="shared" si="58"/>
        <v>0</v>
      </c>
      <c r="K463">
        <f t="shared" si="62"/>
        <v>1.5037525446517051E-19</v>
      </c>
      <c r="L463">
        <f t="shared" si="63"/>
        <v>18.104884647946903</v>
      </c>
      <c r="M463">
        <f t="shared" si="64"/>
        <v>327.78684811546344</v>
      </c>
    </row>
    <row r="464" spans="1:13" x14ac:dyDescent="0.25">
      <c r="A464">
        <v>719.59999999997945</v>
      </c>
      <c r="B464">
        <v>254</v>
      </c>
      <c r="C464">
        <f t="shared" si="59"/>
        <v>276.86922040355586</v>
      </c>
      <c r="D464">
        <f t="shared" si="60"/>
        <v>534.00000000002046</v>
      </c>
      <c r="E464">
        <f t="shared" si="61"/>
        <v>-22.869220403555858</v>
      </c>
      <c r="F464">
        <f t="shared" si="58"/>
        <v>9.7216977636941451E-20</v>
      </c>
      <c r="G464">
        <f t="shared" si="58"/>
        <v>3.1952107497289112E-31</v>
      </c>
      <c r="H464">
        <f t="shared" si="58"/>
        <v>0</v>
      </c>
      <c r="I464">
        <f t="shared" si="58"/>
        <v>0</v>
      </c>
      <c r="J464">
        <f t="shared" si="58"/>
        <v>0</v>
      </c>
      <c r="K464">
        <f t="shared" si="62"/>
        <v>9.7216977637260975E-20</v>
      </c>
      <c r="L464">
        <f t="shared" si="63"/>
        <v>-22.869220403555858</v>
      </c>
      <c r="M464">
        <f t="shared" si="64"/>
        <v>523.00124186641551</v>
      </c>
    </row>
    <row r="465" spans="1:13" x14ac:dyDescent="0.25">
      <c r="A465">
        <v>719.6499999999794</v>
      </c>
      <c r="B465">
        <v>281</v>
      </c>
      <c r="C465">
        <f t="shared" si="59"/>
        <v>276.84332545505856</v>
      </c>
      <c r="D465">
        <f t="shared" si="60"/>
        <v>533.95000000002051</v>
      </c>
      <c r="E465">
        <f t="shared" si="61"/>
        <v>4.1566745449414384</v>
      </c>
      <c r="F465">
        <f t="shared" si="58"/>
        <v>6.2723529467772146E-20</v>
      </c>
      <c r="G465">
        <f t="shared" si="58"/>
        <v>1.8496028082092081E-31</v>
      </c>
      <c r="H465">
        <f t="shared" si="58"/>
        <v>0</v>
      </c>
      <c r="I465">
        <f t="shared" si="58"/>
        <v>0</v>
      </c>
      <c r="J465">
        <f t="shared" si="58"/>
        <v>0</v>
      </c>
      <c r="K465">
        <f t="shared" si="62"/>
        <v>6.2723529467957107E-20</v>
      </c>
      <c r="L465">
        <f t="shared" si="63"/>
        <v>4.1566745449414384</v>
      </c>
      <c r="M465">
        <f t="shared" si="64"/>
        <v>17.277943272564112</v>
      </c>
    </row>
    <row r="466" spans="1:13" x14ac:dyDescent="0.25">
      <c r="A466">
        <v>719.69999999997935</v>
      </c>
      <c r="B466">
        <v>270</v>
      </c>
      <c r="C466">
        <f t="shared" si="59"/>
        <v>276.81743050656132</v>
      </c>
      <c r="D466">
        <f t="shared" si="60"/>
        <v>533.90000000002055</v>
      </c>
      <c r="E466">
        <f t="shared" si="61"/>
        <v>-6.8174305065613225</v>
      </c>
      <c r="F466">
        <f t="shared" si="58"/>
        <v>4.0386990682257415E-20</v>
      </c>
      <c r="G466">
        <f t="shared" si="58"/>
        <v>1.0685136550830912E-31</v>
      </c>
      <c r="H466">
        <f t="shared" si="58"/>
        <v>0</v>
      </c>
      <c r="I466">
        <f t="shared" si="58"/>
        <v>0</v>
      </c>
      <c r="J466">
        <f t="shared" si="58"/>
        <v>0</v>
      </c>
      <c r="K466">
        <f t="shared" si="62"/>
        <v>4.0386990682364268E-20</v>
      </c>
      <c r="L466">
        <f t="shared" si="63"/>
        <v>-6.8174305065613225</v>
      </c>
      <c r="M466">
        <f t="shared" si="64"/>
        <v>46.477358711792974</v>
      </c>
    </row>
    <row r="467" spans="1:13" x14ac:dyDescent="0.25">
      <c r="A467">
        <v>719.74999999997931</v>
      </c>
      <c r="B467">
        <v>278</v>
      </c>
      <c r="C467">
        <f t="shared" si="59"/>
        <v>276.79153555806408</v>
      </c>
      <c r="D467">
        <f t="shared" si="60"/>
        <v>533.8500000000206</v>
      </c>
      <c r="E467">
        <f t="shared" si="61"/>
        <v>1.2084644419359165</v>
      </c>
      <c r="F467">
        <f t="shared" si="58"/>
        <v>2.5952256994284034E-20</v>
      </c>
      <c r="G467">
        <f t="shared" si="58"/>
        <v>6.1603347203903592E-32</v>
      </c>
      <c r="H467">
        <f t="shared" si="58"/>
        <v>0</v>
      </c>
      <c r="I467">
        <f t="shared" si="58"/>
        <v>0</v>
      </c>
      <c r="J467">
        <f t="shared" si="58"/>
        <v>0</v>
      </c>
      <c r="K467">
        <f t="shared" si="62"/>
        <v>2.5952256994345637E-20</v>
      </c>
      <c r="L467">
        <f t="shared" si="63"/>
        <v>1.2084644419359165</v>
      </c>
      <c r="M467">
        <f t="shared" si="64"/>
        <v>1.4603863074234862</v>
      </c>
    </row>
    <row r="468" spans="1:13" x14ac:dyDescent="0.25">
      <c r="A468">
        <v>719.79999999997926</v>
      </c>
      <c r="B468">
        <v>262</v>
      </c>
      <c r="C468">
        <f t="shared" si="59"/>
        <v>276.76564060956684</v>
      </c>
      <c r="D468">
        <f t="shared" si="60"/>
        <v>533.80000000002065</v>
      </c>
      <c r="E468">
        <f t="shared" si="61"/>
        <v>-14.765640609566844</v>
      </c>
      <c r="F468">
        <f t="shared" ref="F468:J513" si="65">F$5*EXP(-(($D468-F$6)^2)/(2*F$7^2))</f>
        <v>1.6642992028954915E-20</v>
      </c>
      <c r="G468">
        <f t="shared" si="65"/>
        <v>3.5444689529582068E-32</v>
      </c>
      <c r="H468">
        <f t="shared" si="65"/>
        <v>0</v>
      </c>
      <c r="I468">
        <f t="shared" si="65"/>
        <v>0</v>
      </c>
      <c r="J468">
        <f t="shared" si="65"/>
        <v>0</v>
      </c>
      <c r="K468">
        <f t="shared" si="62"/>
        <v>1.6642992028990361E-20</v>
      </c>
      <c r="L468">
        <f t="shared" si="63"/>
        <v>-14.765640609566844</v>
      </c>
      <c r="M468">
        <f t="shared" si="64"/>
        <v>218.02414261088953</v>
      </c>
    </row>
    <row r="469" spans="1:13" x14ac:dyDescent="0.25">
      <c r="A469">
        <v>719.84999999997922</v>
      </c>
      <c r="B469">
        <v>304</v>
      </c>
      <c r="C469">
        <f t="shared" si="59"/>
        <v>276.73974566106961</v>
      </c>
      <c r="D469">
        <f t="shared" si="60"/>
        <v>533.75000000002069</v>
      </c>
      <c r="E469">
        <f t="shared" si="61"/>
        <v>27.260254338930395</v>
      </c>
      <c r="F469">
        <f t="shared" si="65"/>
        <v>1.065148868052065E-20</v>
      </c>
      <c r="G469">
        <f t="shared" si="65"/>
        <v>2.0352636498228495E-32</v>
      </c>
      <c r="H469">
        <f t="shared" si="65"/>
        <v>0</v>
      </c>
      <c r="I469">
        <f t="shared" si="65"/>
        <v>0</v>
      </c>
      <c r="J469">
        <f t="shared" si="65"/>
        <v>0</v>
      </c>
      <c r="K469">
        <f t="shared" si="62"/>
        <v>1.0651488680541003E-20</v>
      </c>
      <c r="L469">
        <f t="shared" si="63"/>
        <v>27.260254338930395</v>
      </c>
      <c r="M469">
        <f t="shared" si="64"/>
        <v>743.12146662317343</v>
      </c>
    </row>
    <row r="470" spans="1:13" x14ac:dyDescent="0.25">
      <c r="A470">
        <v>719.89999999997917</v>
      </c>
      <c r="B470">
        <v>293</v>
      </c>
      <c r="C470">
        <f t="shared" si="59"/>
        <v>276.71385071257237</v>
      </c>
      <c r="D470">
        <f t="shared" si="60"/>
        <v>533.70000000002074</v>
      </c>
      <c r="E470">
        <f t="shared" si="61"/>
        <v>16.286149287427634</v>
      </c>
      <c r="F470">
        <f t="shared" si="65"/>
        <v>6.8031782205213045E-21</v>
      </c>
      <c r="G470">
        <f t="shared" si="65"/>
        <v>1.1663068023135712E-32</v>
      </c>
      <c r="H470">
        <f t="shared" si="65"/>
        <v>0</v>
      </c>
      <c r="I470">
        <f t="shared" si="65"/>
        <v>0</v>
      </c>
      <c r="J470">
        <f t="shared" si="65"/>
        <v>0</v>
      </c>
      <c r="K470">
        <f t="shared" si="62"/>
        <v>6.8031782205329669E-21</v>
      </c>
      <c r="L470">
        <f t="shared" si="63"/>
        <v>16.286149287427634</v>
      </c>
      <c r="M470">
        <f t="shared" si="64"/>
        <v>265.2386586123796</v>
      </c>
    </row>
    <row r="471" spans="1:13" x14ac:dyDescent="0.25">
      <c r="A471">
        <v>719.94999999997913</v>
      </c>
      <c r="B471">
        <v>299</v>
      </c>
      <c r="C471">
        <f t="shared" si="59"/>
        <v>276.68795576407507</v>
      </c>
      <c r="D471">
        <f t="shared" si="60"/>
        <v>533.65000000002078</v>
      </c>
      <c r="E471">
        <f t="shared" si="61"/>
        <v>22.31204423592493</v>
      </c>
      <c r="F471">
        <f t="shared" si="65"/>
        <v>4.336466734056803E-21</v>
      </c>
      <c r="G471">
        <f t="shared" si="65"/>
        <v>6.6700267261793705E-33</v>
      </c>
      <c r="H471">
        <f t="shared" si="65"/>
        <v>0</v>
      </c>
      <c r="I471">
        <f t="shared" si="65"/>
        <v>0</v>
      </c>
      <c r="J471">
        <f t="shared" si="65"/>
        <v>0</v>
      </c>
      <c r="K471">
        <f t="shared" si="62"/>
        <v>4.336466734063473E-21</v>
      </c>
      <c r="L471">
        <f t="shared" si="63"/>
        <v>22.31204423592493</v>
      </c>
      <c r="M471">
        <f t="shared" si="64"/>
        <v>497.82731798587088</v>
      </c>
    </row>
    <row r="472" spans="1:13" x14ac:dyDescent="0.25">
      <c r="A472">
        <v>719.99999999997908</v>
      </c>
      <c r="B472">
        <v>269</v>
      </c>
      <c r="C472">
        <f t="shared" si="59"/>
        <v>276.66206081557783</v>
      </c>
      <c r="D472">
        <f t="shared" si="60"/>
        <v>533.60000000002083</v>
      </c>
      <c r="E472">
        <f t="shared" si="61"/>
        <v>-7.6620608155778314</v>
      </c>
      <c r="F472">
        <f t="shared" si="65"/>
        <v>2.7585624687770156E-21</v>
      </c>
      <c r="G472">
        <f t="shared" si="65"/>
        <v>3.8068430560033492E-33</v>
      </c>
      <c r="H472">
        <f t="shared" si="65"/>
        <v>0</v>
      </c>
      <c r="I472">
        <f t="shared" si="65"/>
        <v>0</v>
      </c>
      <c r="J472">
        <f t="shared" si="65"/>
        <v>0</v>
      </c>
      <c r="K472">
        <f t="shared" si="62"/>
        <v>2.7585624687808223E-21</v>
      </c>
      <c r="L472">
        <f t="shared" si="63"/>
        <v>-7.6620608155778314</v>
      </c>
      <c r="M472">
        <f t="shared" si="64"/>
        <v>58.707175941613222</v>
      </c>
    </row>
    <row r="473" spans="1:13" x14ac:dyDescent="0.25">
      <c r="A473">
        <v>720.04999999997904</v>
      </c>
      <c r="B473">
        <v>257</v>
      </c>
      <c r="C473">
        <f t="shared" si="59"/>
        <v>276.63616586708059</v>
      </c>
      <c r="D473">
        <f t="shared" si="60"/>
        <v>533.55000000002087</v>
      </c>
      <c r="E473">
        <f t="shared" si="61"/>
        <v>-19.636165867080592</v>
      </c>
      <c r="F473">
        <f t="shared" si="65"/>
        <v>1.7512665809035797E-21</v>
      </c>
      <c r="G473">
        <f t="shared" si="65"/>
        <v>2.1683281305835519E-33</v>
      </c>
      <c r="H473">
        <f t="shared" si="65"/>
        <v>0</v>
      </c>
      <c r="I473">
        <f t="shared" si="65"/>
        <v>0</v>
      </c>
      <c r="J473">
        <f t="shared" si="65"/>
        <v>0</v>
      </c>
      <c r="K473">
        <f t="shared" si="62"/>
        <v>1.7512665809057479E-21</v>
      </c>
      <c r="L473">
        <f t="shared" si="63"/>
        <v>-19.636165867080592</v>
      </c>
      <c r="M473">
        <f t="shared" si="64"/>
        <v>385.57900995950092</v>
      </c>
    </row>
    <row r="474" spans="1:13" x14ac:dyDescent="0.25">
      <c r="A474">
        <v>720.09999999997899</v>
      </c>
      <c r="B474">
        <v>280</v>
      </c>
      <c r="C474">
        <f t="shared" si="59"/>
        <v>276.61027091858335</v>
      </c>
      <c r="D474">
        <f t="shared" si="60"/>
        <v>533.50000000002092</v>
      </c>
      <c r="E474">
        <f t="shared" si="61"/>
        <v>3.3897290814166467</v>
      </c>
      <c r="F474">
        <f t="shared" si="65"/>
        <v>1.1095434914475781E-21</v>
      </c>
      <c r="G474">
        <f t="shared" si="65"/>
        <v>1.2325588621532183E-33</v>
      </c>
      <c r="H474">
        <f t="shared" si="65"/>
        <v>0</v>
      </c>
      <c r="I474">
        <f t="shared" si="65"/>
        <v>0</v>
      </c>
      <c r="J474">
        <f t="shared" si="65"/>
        <v>0</v>
      </c>
      <c r="K474">
        <f t="shared" si="62"/>
        <v>1.1095434914488106E-21</v>
      </c>
      <c r="L474">
        <f t="shared" si="63"/>
        <v>3.3897290814166467</v>
      </c>
      <c r="M474">
        <f t="shared" si="64"/>
        <v>11.490263245401744</v>
      </c>
    </row>
    <row r="475" spans="1:13" x14ac:dyDescent="0.25">
      <c r="A475">
        <v>720.14999999997895</v>
      </c>
      <c r="B475">
        <v>263</v>
      </c>
      <c r="C475">
        <f t="shared" si="59"/>
        <v>276.58437597008611</v>
      </c>
      <c r="D475">
        <f t="shared" si="60"/>
        <v>533.45000000002096</v>
      </c>
      <c r="E475">
        <f t="shared" si="61"/>
        <v>-13.584375970086114</v>
      </c>
      <c r="F475">
        <f t="shared" si="65"/>
        <v>7.015506530308953E-22</v>
      </c>
      <c r="G475">
        <f t="shared" si="65"/>
        <v>6.9921858978759668E-34</v>
      </c>
      <c r="H475">
        <f t="shared" si="65"/>
        <v>0</v>
      </c>
      <c r="I475">
        <f t="shared" si="65"/>
        <v>0</v>
      </c>
      <c r="J475">
        <f t="shared" si="65"/>
        <v>0</v>
      </c>
      <c r="K475">
        <f t="shared" si="62"/>
        <v>7.0155065303159448E-22</v>
      </c>
      <c r="L475">
        <f t="shared" si="63"/>
        <v>-13.584375970086114</v>
      </c>
      <c r="M475">
        <f t="shared" si="64"/>
        <v>184.53527049665306</v>
      </c>
    </row>
    <row r="476" spans="1:13" x14ac:dyDescent="0.25">
      <c r="A476">
        <v>720.1999999999789</v>
      </c>
      <c r="B476">
        <v>279</v>
      </c>
      <c r="C476">
        <f t="shared" si="59"/>
        <v>276.55848102158888</v>
      </c>
      <c r="D476">
        <f t="shared" si="60"/>
        <v>533.40000000002101</v>
      </c>
      <c r="E476">
        <f t="shared" si="61"/>
        <v>2.4415189784111249</v>
      </c>
      <c r="F476">
        <f t="shared" si="65"/>
        <v>4.4268659290456771E-22</v>
      </c>
      <c r="G476">
        <f t="shared" si="65"/>
        <v>3.9585934039898067E-34</v>
      </c>
      <c r="H476">
        <f t="shared" si="65"/>
        <v>0</v>
      </c>
      <c r="I476">
        <f t="shared" si="65"/>
        <v>0</v>
      </c>
      <c r="J476">
        <f t="shared" si="65"/>
        <v>0</v>
      </c>
      <c r="K476">
        <f t="shared" si="62"/>
        <v>4.4268659290496352E-22</v>
      </c>
      <c r="L476">
        <f t="shared" si="63"/>
        <v>2.4415189784111249</v>
      </c>
      <c r="M476">
        <f t="shared" si="64"/>
        <v>5.961014921941703</v>
      </c>
    </row>
    <row r="477" spans="1:13" x14ac:dyDescent="0.25">
      <c r="A477">
        <v>720.24999999997885</v>
      </c>
      <c r="B477">
        <v>253</v>
      </c>
      <c r="C477">
        <f t="shared" si="59"/>
        <v>276.53258607309158</v>
      </c>
      <c r="D477">
        <f t="shared" si="60"/>
        <v>533.35000000002105</v>
      </c>
      <c r="E477">
        <f t="shared" si="61"/>
        <v>-23.532586073091579</v>
      </c>
      <c r="F477">
        <f t="shared" si="65"/>
        <v>2.7877661360896541E-22</v>
      </c>
      <c r="G477">
        <f t="shared" si="65"/>
        <v>2.2366161691255471E-34</v>
      </c>
      <c r="H477">
        <f t="shared" si="65"/>
        <v>0</v>
      </c>
      <c r="I477">
        <f t="shared" si="65"/>
        <v>0</v>
      </c>
      <c r="J477">
        <f t="shared" si="65"/>
        <v>0</v>
      </c>
      <c r="K477">
        <f t="shared" si="62"/>
        <v>2.7877661360918909E-22</v>
      </c>
      <c r="L477">
        <f t="shared" si="63"/>
        <v>-23.532586073091579</v>
      </c>
      <c r="M477">
        <f t="shared" si="64"/>
        <v>553.78260728746375</v>
      </c>
    </row>
    <row r="478" spans="1:13" x14ac:dyDescent="0.25">
      <c r="A478">
        <v>720.29999999997881</v>
      </c>
      <c r="B478">
        <v>265</v>
      </c>
      <c r="C478">
        <f t="shared" si="59"/>
        <v>276.50669112459434</v>
      </c>
      <c r="D478">
        <f t="shared" si="60"/>
        <v>533.3000000000211</v>
      </c>
      <c r="E478">
        <f t="shared" si="61"/>
        <v>-11.50669112459434</v>
      </c>
      <c r="F478">
        <f t="shared" si="65"/>
        <v>1.7520195191035584E-22</v>
      </c>
      <c r="G478">
        <f t="shared" si="65"/>
        <v>1.2611439381651408E-34</v>
      </c>
      <c r="H478">
        <f t="shared" si="65"/>
        <v>0</v>
      </c>
      <c r="I478">
        <f t="shared" si="65"/>
        <v>0</v>
      </c>
      <c r="J478">
        <f t="shared" si="65"/>
        <v>0</v>
      </c>
      <c r="K478">
        <f t="shared" si="62"/>
        <v>1.7520195191048194E-22</v>
      </c>
      <c r="L478">
        <f t="shared" si="63"/>
        <v>-11.50669112459434</v>
      </c>
      <c r="M478">
        <f t="shared" si="64"/>
        <v>132.40394063681816</v>
      </c>
    </row>
    <row r="479" spans="1:13" x14ac:dyDescent="0.25">
      <c r="A479">
        <v>720.34999999997876</v>
      </c>
      <c r="B479">
        <v>292</v>
      </c>
      <c r="C479">
        <f t="shared" si="59"/>
        <v>276.4807961760971</v>
      </c>
      <c r="D479">
        <f t="shared" si="60"/>
        <v>533.25000000002115</v>
      </c>
      <c r="E479">
        <f t="shared" si="61"/>
        <v>15.519203823902899</v>
      </c>
      <c r="F479">
        <f t="shared" si="65"/>
        <v>1.0988645811440304E-22</v>
      </c>
      <c r="G479">
        <f t="shared" si="65"/>
        <v>7.0967660114882378E-35</v>
      </c>
      <c r="H479">
        <f t="shared" si="65"/>
        <v>0</v>
      </c>
      <c r="I479">
        <f t="shared" si="65"/>
        <v>0</v>
      </c>
      <c r="J479">
        <f t="shared" si="65"/>
        <v>0</v>
      </c>
      <c r="K479">
        <f t="shared" si="62"/>
        <v>1.0988645811447402E-22</v>
      </c>
      <c r="L479">
        <f t="shared" si="63"/>
        <v>15.519203823902899</v>
      </c>
      <c r="M479">
        <f t="shared" si="64"/>
        <v>240.84568732784237</v>
      </c>
    </row>
    <row r="480" spans="1:13" x14ac:dyDescent="0.25">
      <c r="A480">
        <v>720.39999999997872</v>
      </c>
      <c r="B480">
        <v>282</v>
      </c>
      <c r="C480">
        <f t="shared" si="59"/>
        <v>276.45490122759986</v>
      </c>
      <c r="D480">
        <f t="shared" si="60"/>
        <v>533.20000000002119</v>
      </c>
      <c r="E480">
        <f t="shared" si="61"/>
        <v>5.5450987724001379</v>
      </c>
      <c r="F480">
        <f t="shared" si="65"/>
        <v>6.8781563445261882E-23</v>
      </c>
      <c r="G480">
        <f t="shared" si="65"/>
        <v>3.98546453445971E-35</v>
      </c>
      <c r="H480">
        <f t="shared" si="65"/>
        <v>0</v>
      </c>
      <c r="I480">
        <f t="shared" si="65"/>
        <v>0</v>
      </c>
      <c r="J480">
        <f t="shared" si="65"/>
        <v>0</v>
      </c>
      <c r="K480">
        <f t="shared" si="62"/>
        <v>6.8781563445301731E-23</v>
      </c>
      <c r="L480">
        <f t="shared" si="63"/>
        <v>5.5450987724001379</v>
      </c>
      <c r="M480">
        <f t="shared" si="64"/>
        <v>30.748120395673517</v>
      </c>
    </row>
    <row r="481" spans="1:13" x14ac:dyDescent="0.25">
      <c r="A481">
        <v>720.44999999997867</v>
      </c>
      <c r="B481">
        <v>289</v>
      </c>
      <c r="C481">
        <f t="shared" si="59"/>
        <v>276.42900627910262</v>
      </c>
      <c r="D481">
        <f t="shared" si="60"/>
        <v>533.15000000002124</v>
      </c>
      <c r="E481">
        <f t="shared" si="61"/>
        <v>12.570993720897377</v>
      </c>
      <c r="F481">
        <f t="shared" si="65"/>
        <v>4.2965764569726187E-23</v>
      </c>
      <c r="G481">
        <f t="shared" si="65"/>
        <v>2.2336753131572664E-35</v>
      </c>
      <c r="H481">
        <f t="shared" si="65"/>
        <v>0</v>
      </c>
      <c r="I481">
        <f t="shared" si="65"/>
        <v>0</v>
      </c>
      <c r="J481">
        <f t="shared" si="65"/>
        <v>0</v>
      </c>
      <c r="K481">
        <f t="shared" si="62"/>
        <v>4.2965764569748521E-23</v>
      </c>
      <c r="L481">
        <f t="shared" si="63"/>
        <v>12.570993720897377</v>
      </c>
      <c r="M481">
        <f t="shared" si="64"/>
        <v>158.02988313084128</v>
      </c>
    </row>
    <row r="482" spans="1:13" x14ac:dyDescent="0.25">
      <c r="A482">
        <v>720.49999999997863</v>
      </c>
      <c r="B482">
        <v>265</v>
      </c>
      <c r="C482">
        <f t="shared" si="59"/>
        <v>276.40311133060538</v>
      </c>
      <c r="D482">
        <f t="shared" si="60"/>
        <v>533.10000000002128</v>
      </c>
      <c r="E482">
        <f t="shared" si="61"/>
        <v>-11.403111330605384</v>
      </c>
      <c r="F482">
        <f t="shared" si="65"/>
        <v>2.6785248411051463E-23</v>
      </c>
      <c r="G482">
        <f t="shared" si="65"/>
        <v>1.2493489982262157E-35</v>
      </c>
      <c r="H482">
        <f t="shared" si="65"/>
        <v>0</v>
      </c>
      <c r="I482">
        <f t="shared" si="65"/>
        <v>0</v>
      </c>
      <c r="J482">
        <f t="shared" si="65"/>
        <v>0</v>
      </c>
      <c r="K482">
        <f t="shared" si="62"/>
        <v>2.6785248411063959E-23</v>
      </c>
      <c r="L482">
        <f t="shared" si="63"/>
        <v>-11.403111330605384</v>
      </c>
      <c r="M482">
        <f t="shared" si="64"/>
        <v>130.03094801818088</v>
      </c>
    </row>
    <row r="483" spans="1:13" x14ac:dyDescent="0.25">
      <c r="A483">
        <v>720.54999999997858</v>
      </c>
      <c r="B483">
        <v>274</v>
      </c>
      <c r="C483">
        <f t="shared" si="59"/>
        <v>276.37721638210809</v>
      </c>
      <c r="D483">
        <f t="shared" si="60"/>
        <v>533.05000000002133</v>
      </c>
      <c r="E483">
        <f t="shared" si="61"/>
        <v>-2.3772163821080881</v>
      </c>
      <c r="F483">
        <f t="shared" si="65"/>
        <v>1.6664467684917398E-23</v>
      </c>
      <c r="G483">
        <f t="shared" si="65"/>
        <v>6.9738103776722129E-36</v>
      </c>
      <c r="H483">
        <f t="shared" si="65"/>
        <v>0</v>
      </c>
      <c r="I483">
        <f t="shared" si="65"/>
        <v>0</v>
      </c>
      <c r="J483">
        <f t="shared" si="65"/>
        <v>0</v>
      </c>
      <c r="K483">
        <f t="shared" si="62"/>
        <v>1.6664467684924372E-23</v>
      </c>
      <c r="L483">
        <f t="shared" si="63"/>
        <v>-2.3772163821080881</v>
      </c>
      <c r="M483">
        <f t="shared" si="64"/>
        <v>5.6511577273630671</v>
      </c>
    </row>
    <row r="484" spans="1:13" x14ac:dyDescent="0.25">
      <c r="A484">
        <v>720.59999999997854</v>
      </c>
      <c r="B484">
        <v>294</v>
      </c>
      <c r="C484">
        <f t="shared" si="59"/>
        <v>276.35132143361085</v>
      </c>
      <c r="D484">
        <f t="shared" si="60"/>
        <v>533.00000000002137</v>
      </c>
      <c r="E484">
        <f t="shared" si="61"/>
        <v>17.648678566389151</v>
      </c>
      <c r="F484">
        <f t="shared" si="65"/>
        <v>1.034689032198273E-23</v>
      </c>
      <c r="G484">
        <f t="shared" si="65"/>
        <v>3.8848936020539848E-36</v>
      </c>
      <c r="H484">
        <f t="shared" si="65"/>
        <v>0</v>
      </c>
      <c r="I484">
        <f t="shared" si="65"/>
        <v>0</v>
      </c>
      <c r="J484">
        <f t="shared" si="65"/>
        <v>0</v>
      </c>
      <c r="K484">
        <f t="shared" si="62"/>
        <v>1.0346890321986615E-23</v>
      </c>
      <c r="L484">
        <f t="shared" si="63"/>
        <v>17.648678566389151</v>
      </c>
      <c r="M484">
        <f t="shared" si="64"/>
        <v>311.47585513972382</v>
      </c>
    </row>
    <row r="485" spans="1:13" x14ac:dyDescent="0.25">
      <c r="A485">
        <v>720.64999999997849</v>
      </c>
      <c r="B485">
        <v>299</v>
      </c>
      <c r="C485">
        <f t="shared" si="59"/>
        <v>276.32542648511361</v>
      </c>
      <c r="D485">
        <f t="shared" si="60"/>
        <v>532.95000000002142</v>
      </c>
      <c r="E485">
        <f t="shared" si="61"/>
        <v>22.67457351488639</v>
      </c>
      <c r="F485">
        <f t="shared" si="65"/>
        <v>6.4113705591133284E-24</v>
      </c>
      <c r="G485">
        <f t="shared" si="65"/>
        <v>2.1597861734362341E-36</v>
      </c>
      <c r="H485">
        <f t="shared" si="65"/>
        <v>0</v>
      </c>
      <c r="I485">
        <f t="shared" si="65"/>
        <v>0</v>
      </c>
      <c r="J485">
        <f t="shared" si="65"/>
        <v>0</v>
      </c>
      <c r="K485">
        <f t="shared" si="62"/>
        <v>6.4113705591154884E-24</v>
      </c>
      <c r="L485">
        <f t="shared" si="63"/>
        <v>22.67457351488639</v>
      </c>
      <c r="M485">
        <f t="shared" si="64"/>
        <v>514.13628408198736</v>
      </c>
    </row>
    <row r="486" spans="1:13" x14ac:dyDescent="0.25">
      <c r="A486">
        <v>720.69999999997844</v>
      </c>
      <c r="B486">
        <v>323</v>
      </c>
      <c r="C486">
        <f t="shared" si="59"/>
        <v>276.29953153661637</v>
      </c>
      <c r="D486">
        <f t="shared" si="60"/>
        <v>532.90000000002146</v>
      </c>
      <c r="E486">
        <f t="shared" si="61"/>
        <v>46.700468463383629</v>
      </c>
      <c r="F486">
        <f t="shared" si="65"/>
        <v>3.9647384687618337E-24</v>
      </c>
      <c r="G486">
        <f t="shared" si="65"/>
        <v>1.19829850401181E-36</v>
      </c>
      <c r="H486">
        <f t="shared" si="65"/>
        <v>0</v>
      </c>
      <c r="I486">
        <f t="shared" si="65"/>
        <v>0</v>
      </c>
      <c r="J486">
        <f t="shared" si="65"/>
        <v>0</v>
      </c>
      <c r="K486">
        <f t="shared" si="62"/>
        <v>3.9647384687630319E-24</v>
      </c>
      <c r="L486">
        <f t="shared" si="63"/>
        <v>46.700468463383629</v>
      </c>
      <c r="M486">
        <f t="shared" si="64"/>
        <v>2180.9337546994889</v>
      </c>
    </row>
    <row r="487" spans="1:13" x14ac:dyDescent="0.25">
      <c r="A487">
        <v>720.7499999999784</v>
      </c>
      <c r="B487">
        <v>293</v>
      </c>
      <c r="C487">
        <f t="shared" si="59"/>
        <v>276.27363658811913</v>
      </c>
      <c r="D487">
        <f t="shared" si="60"/>
        <v>532.85000000002151</v>
      </c>
      <c r="E487">
        <f t="shared" si="61"/>
        <v>16.726363411880868</v>
      </c>
      <c r="F487">
        <f t="shared" si="65"/>
        <v>2.4468133632343579E-24</v>
      </c>
      <c r="G487">
        <f t="shared" si="65"/>
        <v>6.6350150255527026E-37</v>
      </c>
      <c r="H487">
        <f t="shared" si="65"/>
        <v>0</v>
      </c>
      <c r="I487">
        <f t="shared" si="65"/>
        <v>0</v>
      </c>
      <c r="J487">
        <f t="shared" si="65"/>
        <v>0</v>
      </c>
      <c r="K487">
        <f t="shared" si="62"/>
        <v>2.4468133632350213E-24</v>
      </c>
      <c r="L487">
        <f t="shared" si="63"/>
        <v>16.726363411880868</v>
      </c>
      <c r="M487">
        <f t="shared" si="64"/>
        <v>279.77123298630698</v>
      </c>
    </row>
    <row r="488" spans="1:13" x14ac:dyDescent="0.25">
      <c r="A488">
        <v>720.79999999997835</v>
      </c>
      <c r="B488">
        <v>266</v>
      </c>
      <c r="C488">
        <f t="shared" si="59"/>
        <v>276.24774163962189</v>
      </c>
      <c r="D488">
        <f t="shared" si="60"/>
        <v>532.80000000002156</v>
      </c>
      <c r="E488">
        <f t="shared" si="61"/>
        <v>-10.247741639621893</v>
      </c>
      <c r="F488">
        <f t="shared" si="65"/>
        <v>1.5069879365269868E-24</v>
      </c>
      <c r="G488">
        <f t="shared" si="65"/>
        <v>3.6664134487063034E-37</v>
      </c>
      <c r="H488">
        <f t="shared" si="65"/>
        <v>0</v>
      </c>
      <c r="I488">
        <f t="shared" si="65"/>
        <v>0</v>
      </c>
      <c r="J488">
        <f t="shared" si="65"/>
        <v>0</v>
      </c>
      <c r="K488">
        <f t="shared" si="62"/>
        <v>1.5069879365273535E-24</v>
      </c>
      <c r="L488">
        <f t="shared" si="63"/>
        <v>-10.247741639621893</v>
      </c>
      <c r="M488">
        <f t="shared" si="64"/>
        <v>105.0162087124404</v>
      </c>
    </row>
    <row r="489" spans="1:13" x14ac:dyDescent="0.25">
      <c r="A489">
        <v>720.84999999997831</v>
      </c>
      <c r="B489">
        <v>287</v>
      </c>
      <c r="C489">
        <f t="shared" si="59"/>
        <v>276.2218466911246</v>
      </c>
      <c r="D489">
        <f t="shared" si="60"/>
        <v>532.7500000000216</v>
      </c>
      <c r="E489">
        <f t="shared" si="61"/>
        <v>10.778153308875403</v>
      </c>
      <c r="F489">
        <f t="shared" si="65"/>
        <v>9.26277982088712E-25</v>
      </c>
      <c r="G489">
        <f t="shared" si="65"/>
        <v>2.021918271334804E-37</v>
      </c>
      <c r="H489">
        <f t="shared" si="65"/>
        <v>0</v>
      </c>
      <c r="I489">
        <f t="shared" si="65"/>
        <v>0</v>
      </c>
      <c r="J489">
        <f t="shared" si="65"/>
        <v>0</v>
      </c>
      <c r="K489">
        <f t="shared" si="62"/>
        <v>9.2627798208891422E-25</v>
      </c>
      <c r="L489">
        <f t="shared" si="63"/>
        <v>10.778153308875403</v>
      </c>
      <c r="M489">
        <f t="shared" si="64"/>
        <v>116.1685887496218</v>
      </c>
    </row>
    <row r="490" spans="1:13" x14ac:dyDescent="0.25">
      <c r="A490">
        <v>720.89999999997826</v>
      </c>
      <c r="B490">
        <v>263</v>
      </c>
      <c r="C490">
        <f t="shared" si="59"/>
        <v>276.19595174262736</v>
      </c>
      <c r="D490">
        <f t="shared" si="60"/>
        <v>532.70000000002165</v>
      </c>
      <c r="E490">
        <f t="shared" si="61"/>
        <v>-13.195951742627358</v>
      </c>
      <c r="F490">
        <f t="shared" si="65"/>
        <v>5.681925550663334E-25</v>
      </c>
      <c r="G490">
        <f t="shared" si="65"/>
        <v>1.1127776374356949E-37</v>
      </c>
      <c r="H490">
        <f t="shared" si="65"/>
        <v>0</v>
      </c>
      <c r="I490">
        <f t="shared" si="65"/>
        <v>0</v>
      </c>
      <c r="J490">
        <f t="shared" si="65"/>
        <v>0</v>
      </c>
      <c r="K490">
        <f t="shared" si="62"/>
        <v>5.681925550664447E-25</v>
      </c>
      <c r="L490">
        <f t="shared" si="63"/>
        <v>-13.195951742627358</v>
      </c>
      <c r="M490">
        <f t="shared" si="64"/>
        <v>174.13314239375001</v>
      </c>
    </row>
    <row r="491" spans="1:13" x14ac:dyDescent="0.25">
      <c r="A491">
        <v>720.94999999997822</v>
      </c>
      <c r="B491">
        <v>296</v>
      </c>
      <c r="C491">
        <f t="shared" si="59"/>
        <v>276.17005679413012</v>
      </c>
      <c r="D491">
        <f t="shared" si="60"/>
        <v>532.65000000002169</v>
      </c>
      <c r="E491">
        <f t="shared" si="61"/>
        <v>19.829943205869881</v>
      </c>
      <c r="F491">
        <f t="shared" si="65"/>
        <v>3.4783427147188245E-25</v>
      </c>
      <c r="G491">
        <f t="shared" si="65"/>
        <v>6.1118940202032185E-38</v>
      </c>
      <c r="H491">
        <f t="shared" si="65"/>
        <v>0</v>
      </c>
      <c r="I491">
        <f t="shared" si="65"/>
        <v>0</v>
      </c>
      <c r="J491">
        <f t="shared" si="65"/>
        <v>0</v>
      </c>
      <c r="K491">
        <f t="shared" si="62"/>
        <v>3.4783427147194357E-25</v>
      </c>
      <c r="L491">
        <f t="shared" si="63"/>
        <v>19.829943205869881</v>
      </c>
      <c r="M491">
        <f t="shared" si="64"/>
        <v>393.22664754802508</v>
      </c>
    </row>
    <row r="492" spans="1:13" x14ac:dyDescent="0.25">
      <c r="A492">
        <v>720.99999999997817</v>
      </c>
      <c r="B492">
        <v>308</v>
      </c>
      <c r="C492">
        <f t="shared" si="59"/>
        <v>276.14416184563288</v>
      </c>
      <c r="D492">
        <f t="shared" si="60"/>
        <v>532.60000000002174</v>
      </c>
      <c r="E492">
        <f t="shared" si="61"/>
        <v>31.85583815436712</v>
      </c>
      <c r="F492">
        <f t="shared" si="65"/>
        <v>2.1250631191194443E-25</v>
      </c>
      <c r="G492">
        <f t="shared" si="65"/>
        <v>3.3501625041145213E-38</v>
      </c>
      <c r="H492">
        <f t="shared" si="65"/>
        <v>0</v>
      </c>
      <c r="I492">
        <f t="shared" si="65"/>
        <v>0</v>
      </c>
      <c r="J492">
        <f t="shared" si="65"/>
        <v>0</v>
      </c>
      <c r="K492">
        <f t="shared" si="62"/>
        <v>2.1250631191197795E-25</v>
      </c>
      <c r="L492">
        <f t="shared" si="63"/>
        <v>31.85583815436712</v>
      </c>
      <c r="M492">
        <f t="shared" si="64"/>
        <v>1014.794424517232</v>
      </c>
    </row>
    <row r="493" spans="1:13" x14ac:dyDescent="0.25">
      <c r="A493">
        <v>721.04999999997813</v>
      </c>
      <c r="B493">
        <v>269</v>
      </c>
      <c r="C493">
        <f t="shared" si="59"/>
        <v>276.11826689713564</v>
      </c>
      <c r="D493">
        <f t="shared" si="60"/>
        <v>532.55000000002178</v>
      </c>
      <c r="E493">
        <f t="shared" si="61"/>
        <v>-7.1182668971356406</v>
      </c>
      <c r="F493">
        <f t="shared" si="65"/>
        <v>1.2956685917467994E-25</v>
      </c>
      <c r="G493">
        <f t="shared" si="65"/>
        <v>1.8326459235148771E-38</v>
      </c>
      <c r="H493">
        <f t="shared" si="65"/>
        <v>0</v>
      </c>
      <c r="I493">
        <f t="shared" si="65"/>
        <v>0</v>
      </c>
      <c r="J493">
        <f t="shared" si="65"/>
        <v>0</v>
      </c>
      <c r="K493">
        <f t="shared" si="62"/>
        <v>1.2956685917469826E-25</v>
      </c>
      <c r="L493">
        <f t="shared" si="63"/>
        <v>-7.1182668971356406</v>
      </c>
      <c r="M493">
        <f t="shared" si="64"/>
        <v>50.669723618857063</v>
      </c>
    </row>
    <row r="494" spans="1:13" x14ac:dyDescent="0.25">
      <c r="A494">
        <v>721.09999999997808</v>
      </c>
      <c r="B494">
        <v>287</v>
      </c>
      <c r="C494">
        <f t="shared" si="59"/>
        <v>276.0923719486384</v>
      </c>
      <c r="D494">
        <f t="shared" si="60"/>
        <v>532.50000000002183</v>
      </c>
      <c r="E494">
        <f t="shared" si="61"/>
        <v>10.907628051361598</v>
      </c>
      <c r="F494">
        <f t="shared" si="65"/>
        <v>7.8838556015683558E-26</v>
      </c>
      <c r="G494">
        <f t="shared" si="65"/>
        <v>1.0004926206769565E-38</v>
      </c>
      <c r="H494">
        <f t="shared" si="65"/>
        <v>0</v>
      </c>
      <c r="I494">
        <f t="shared" si="65"/>
        <v>0</v>
      </c>
      <c r="J494">
        <f t="shared" si="65"/>
        <v>0</v>
      </c>
      <c r="K494">
        <f t="shared" si="62"/>
        <v>7.8838556015693568E-26</v>
      </c>
      <c r="L494">
        <f t="shared" si="63"/>
        <v>10.907628051361598</v>
      </c>
      <c r="M494">
        <f t="shared" si="64"/>
        <v>118.97634970685041</v>
      </c>
    </row>
    <row r="495" spans="1:13" x14ac:dyDescent="0.25">
      <c r="A495">
        <v>721.14999999997804</v>
      </c>
      <c r="B495">
        <v>273</v>
      </c>
      <c r="C495">
        <f t="shared" si="59"/>
        <v>276.06647700014111</v>
      </c>
      <c r="D495">
        <f t="shared" si="60"/>
        <v>532.45000000002187</v>
      </c>
      <c r="E495">
        <f t="shared" si="61"/>
        <v>-3.0664770001411057</v>
      </c>
      <c r="F495">
        <f t="shared" si="65"/>
        <v>4.7874695460426029E-26</v>
      </c>
      <c r="G495">
        <f t="shared" si="65"/>
        <v>5.4509455941406668E-39</v>
      </c>
      <c r="H495">
        <f t="shared" si="65"/>
        <v>0</v>
      </c>
      <c r="I495">
        <f t="shared" si="65"/>
        <v>0</v>
      </c>
      <c r="J495">
        <f t="shared" si="65"/>
        <v>0</v>
      </c>
      <c r="K495">
        <f t="shared" si="62"/>
        <v>4.7874695460431482E-26</v>
      </c>
      <c r="L495">
        <f t="shared" si="63"/>
        <v>-3.0664770001411057</v>
      </c>
      <c r="M495">
        <f t="shared" si="64"/>
        <v>9.4032811923943953</v>
      </c>
    </row>
    <row r="496" spans="1:13" x14ac:dyDescent="0.25">
      <c r="A496">
        <v>721.19999999997799</v>
      </c>
      <c r="B496">
        <v>284</v>
      </c>
      <c r="C496">
        <f t="shared" si="59"/>
        <v>276.04058205164387</v>
      </c>
      <c r="D496">
        <f t="shared" si="60"/>
        <v>532.40000000002192</v>
      </c>
      <c r="E496">
        <f t="shared" si="61"/>
        <v>7.9594179483561334</v>
      </c>
      <c r="F496">
        <f t="shared" si="65"/>
        <v>2.9013225964912193E-26</v>
      </c>
      <c r="G496">
        <f t="shared" si="65"/>
        <v>2.9638241875536562E-39</v>
      </c>
      <c r="H496">
        <f t="shared" si="65"/>
        <v>0</v>
      </c>
      <c r="I496">
        <f t="shared" si="65"/>
        <v>0</v>
      </c>
      <c r="J496">
        <f t="shared" si="65"/>
        <v>0</v>
      </c>
      <c r="K496">
        <f t="shared" si="62"/>
        <v>2.9013225964915154E-26</v>
      </c>
      <c r="L496">
        <f t="shared" si="63"/>
        <v>7.9594179483561334</v>
      </c>
      <c r="M496">
        <f t="shared" si="64"/>
        <v>63.352334076613758</v>
      </c>
    </row>
    <row r="497" spans="1:13" x14ac:dyDescent="0.25">
      <c r="A497">
        <v>721.24999999997794</v>
      </c>
      <c r="B497">
        <v>277</v>
      </c>
      <c r="C497">
        <f t="shared" si="59"/>
        <v>276.01468710314663</v>
      </c>
      <c r="D497">
        <f t="shared" si="60"/>
        <v>532.35000000002196</v>
      </c>
      <c r="E497">
        <f t="shared" si="61"/>
        <v>0.98531289685337242</v>
      </c>
      <c r="F497">
        <f t="shared" si="65"/>
        <v>1.7547233269846441E-26</v>
      </c>
      <c r="G497">
        <f t="shared" si="65"/>
        <v>1.6082577821093127E-39</v>
      </c>
      <c r="H497">
        <f t="shared" si="65"/>
        <v>0</v>
      </c>
      <c r="I497">
        <f t="shared" si="65"/>
        <v>0</v>
      </c>
      <c r="J497">
        <f t="shared" si="65"/>
        <v>0</v>
      </c>
      <c r="K497">
        <f t="shared" si="62"/>
        <v>1.7547233269848048E-26</v>
      </c>
      <c r="L497">
        <f t="shared" si="63"/>
        <v>0.98531289685337242</v>
      </c>
      <c r="M497">
        <f t="shared" si="64"/>
        <v>0.9708415047055845</v>
      </c>
    </row>
    <row r="498" spans="1:13" x14ac:dyDescent="0.25">
      <c r="A498">
        <v>721.2999999999779</v>
      </c>
      <c r="B498">
        <v>271</v>
      </c>
      <c r="C498">
        <f t="shared" si="59"/>
        <v>275.98879215464939</v>
      </c>
      <c r="D498">
        <f t="shared" si="60"/>
        <v>532.30000000002201</v>
      </c>
      <c r="E498">
        <f t="shared" si="61"/>
        <v>-4.9887921546493885</v>
      </c>
      <c r="F498">
        <f t="shared" si="65"/>
        <v>1.0591169333243656E-26</v>
      </c>
      <c r="G498">
        <f t="shared" si="65"/>
        <v>8.7092652602588777E-40</v>
      </c>
      <c r="H498">
        <f t="shared" si="65"/>
        <v>0</v>
      </c>
      <c r="I498">
        <f t="shared" si="65"/>
        <v>0</v>
      </c>
      <c r="J498">
        <f t="shared" si="65"/>
        <v>0</v>
      </c>
      <c r="K498">
        <f t="shared" si="62"/>
        <v>1.0591169333244527E-26</v>
      </c>
      <c r="L498">
        <f t="shared" si="63"/>
        <v>-4.9887921546493885</v>
      </c>
      <c r="M498">
        <f t="shared" si="64"/>
        <v>24.88804716229129</v>
      </c>
    </row>
    <row r="499" spans="1:13" x14ac:dyDescent="0.25">
      <c r="A499">
        <v>721.34999999997785</v>
      </c>
      <c r="B499">
        <v>283</v>
      </c>
      <c r="C499">
        <f t="shared" si="59"/>
        <v>275.96289720615215</v>
      </c>
      <c r="D499">
        <f t="shared" si="60"/>
        <v>532.25000000002206</v>
      </c>
      <c r="E499">
        <f t="shared" si="61"/>
        <v>7.0371027938478505</v>
      </c>
      <c r="F499">
        <f t="shared" si="65"/>
        <v>6.3797227677207132E-27</v>
      </c>
      <c r="G499">
        <f t="shared" si="65"/>
        <v>4.7068462017658404E-40</v>
      </c>
      <c r="H499">
        <f t="shared" si="65"/>
        <v>0</v>
      </c>
      <c r="I499">
        <f t="shared" si="65"/>
        <v>0</v>
      </c>
      <c r="J499">
        <f t="shared" si="65"/>
        <v>0</v>
      </c>
      <c r="K499">
        <f t="shared" si="62"/>
        <v>6.3797227677211838E-27</v>
      </c>
      <c r="L499">
        <f t="shared" si="63"/>
        <v>7.0371027938478505</v>
      </c>
      <c r="M499">
        <f t="shared" si="64"/>
        <v>49.520815731181223</v>
      </c>
    </row>
    <row r="500" spans="1:13" x14ac:dyDescent="0.25">
      <c r="A500">
        <v>721.39999999997781</v>
      </c>
      <c r="B500">
        <v>279</v>
      </c>
      <c r="C500">
        <f t="shared" si="59"/>
        <v>275.93700225765491</v>
      </c>
      <c r="D500">
        <f t="shared" si="60"/>
        <v>532.2000000000221</v>
      </c>
      <c r="E500">
        <f t="shared" si="61"/>
        <v>3.0629977423450896</v>
      </c>
      <c r="F500">
        <f t="shared" si="65"/>
        <v>3.8351498249696983E-27</v>
      </c>
      <c r="G500">
        <f t="shared" si="65"/>
        <v>2.5386400682568882E-40</v>
      </c>
      <c r="H500">
        <f t="shared" si="65"/>
        <v>0</v>
      </c>
      <c r="I500">
        <f t="shared" si="65"/>
        <v>0</v>
      </c>
      <c r="J500">
        <f t="shared" si="65"/>
        <v>0</v>
      </c>
      <c r="K500">
        <f t="shared" si="62"/>
        <v>3.8351498249699523E-27</v>
      </c>
      <c r="L500">
        <f t="shared" si="63"/>
        <v>3.0629977423450896</v>
      </c>
      <c r="M500">
        <f t="shared" si="64"/>
        <v>9.3819551696111159</v>
      </c>
    </row>
    <row r="501" spans="1:13" x14ac:dyDescent="0.25">
      <c r="A501">
        <v>721.44999999997776</v>
      </c>
      <c r="B501">
        <v>276</v>
      </c>
      <c r="C501">
        <f t="shared" si="59"/>
        <v>275.91110730915761</v>
      </c>
      <c r="D501">
        <f t="shared" si="60"/>
        <v>532.15000000002215</v>
      </c>
      <c r="E501">
        <f t="shared" si="61"/>
        <v>8.8892690842385491E-2</v>
      </c>
      <c r="F501">
        <f t="shared" si="65"/>
        <v>2.3008351102483274E-27</v>
      </c>
      <c r="G501">
        <f t="shared" si="65"/>
        <v>1.3664535901154649E-40</v>
      </c>
      <c r="H501">
        <f t="shared" si="65"/>
        <v>0</v>
      </c>
      <c r="I501">
        <f t="shared" si="65"/>
        <v>0</v>
      </c>
      <c r="J501">
        <f t="shared" si="65"/>
        <v>0</v>
      </c>
      <c r="K501">
        <f t="shared" si="62"/>
        <v>2.3008351102484641E-27</v>
      </c>
      <c r="L501">
        <f t="shared" si="63"/>
        <v>8.8892690842385491E-2</v>
      </c>
      <c r="M501">
        <f t="shared" si="64"/>
        <v>7.9019104851999252E-3</v>
      </c>
    </row>
    <row r="502" spans="1:13" x14ac:dyDescent="0.25">
      <c r="A502">
        <v>721.49999999997772</v>
      </c>
      <c r="B502">
        <v>316</v>
      </c>
      <c r="C502">
        <f t="shared" si="59"/>
        <v>275.88521236066038</v>
      </c>
      <c r="D502">
        <f t="shared" si="60"/>
        <v>532.10000000002219</v>
      </c>
      <c r="E502">
        <f t="shared" si="61"/>
        <v>40.114787639339625</v>
      </c>
      <c r="F502">
        <f t="shared" si="65"/>
        <v>1.3775624308648833E-27</v>
      </c>
      <c r="G502">
        <f t="shared" si="65"/>
        <v>7.3402571480485057E-41</v>
      </c>
      <c r="H502">
        <f t="shared" si="65"/>
        <v>0</v>
      </c>
      <c r="I502">
        <f t="shared" si="65"/>
        <v>0</v>
      </c>
      <c r="J502">
        <f t="shared" si="65"/>
        <v>0</v>
      </c>
      <c r="K502">
        <f t="shared" si="62"/>
        <v>1.3775624308649567E-27</v>
      </c>
      <c r="L502">
        <f t="shared" si="63"/>
        <v>40.114787639339625</v>
      </c>
      <c r="M502">
        <f t="shared" si="64"/>
        <v>1609.1961873493151</v>
      </c>
    </row>
    <row r="503" spans="1:13" x14ac:dyDescent="0.25">
      <c r="A503">
        <v>721.54999999997767</v>
      </c>
      <c r="B503">
        <v>256</v>
      </c>
      <c r="C503">
        <f t="shared" si="59"/>
        <v>275.85931741216314</v>
      </c>
      <c r="D503">
        <f t="shared" si="60"/>
        <v>532.05000000002224</v>
      </c>
      <c r="E503">
        <f t="shared" si="61"/>
        <v>-19.859317412163136</v>
      </c>
      <c r="F503">
        <f t="shared" si="65"/>
        <v>8.2311348590519549E-28</v>
      </c>
      <c r="G503">
        <f t="shared" si="65"/>
        <v>3.9350503737063946E-41</v>
      </c>
      <c r="H503">
        <f t="shared" si="65"/>
        <v>0</v>
      </c>
      <c r="I503">
        <f t="shared" si="65"/>
        <v>0</v>
      </c>
      <c r="J503">
        <f t="shared" si="65"/>
        <v>0</v>
      </c>
      <c r="K503">
        <f t="shared" si="62"/>
        <v>8.2311348590523477E-28</v>
      </c>
      <c r="L503">
        <f t="shared" si="63"/>
        <v>-19.859317412163136</v>
      </c>
      <c r="M503">
        <f t="shared" si="64"/>
        <v>394.39248807704593</v>
      </c>
    </row>
    <row r="504" spans="1:13" x14ac:dyDescent="0.25">
      <c r="A504">
        <v>721.59999999997763</v>
      </c>
      <c r="B504">
        <v>281</v>
      </c>
      <c r="C504">
        <f t="shared" si="59"/>
        <v>275.8334224636659</v>
      </c>
      <c r="D504">
        <f t="shared" si="60"/>
        <v>532.00000000002228</v>
      </c>
      <c r="E504">
        <f t="shared" si="61"/>
        <v>5.1665775363341027</v>
      </c>
      <c r="F504">
        <f t="shared" si="65"/>
        <v>4.9082963608280622E-28</v>
      </c>
      <c r="G504">
        <f t="shared" si="65"/>
        <v>2.1052901129182518E-41</v>
      </c>
      <c r="H504">
        <f t="shared" si="65"/>
        <v>0</v>
      </c>
      <c r="I504">
        <f t="shared" si="65"/>
        <v>0</v>
      </c>
      <c r="J504">
        <f t="shared" si="65"/>
        <v>0</v>
      </c>
      <c r="K504">
        <f t="shared" si="62"/>
        <v>4.908296360828273E-28</v>
      </c>
      <c r="L504">
        <f t="shared" si="63"/>
        <v>5.1665775363341027</v>
      </c>
      <c r="M504">
        <f t="shared" si="64"/>
        <v>26.693523438952166</v>
      </c>
    </row>
    <row r="505" spans="1:13" x14ac:dyDescent="0.25">
      <c r="A505">
        <v>721.64999999997758</v>
      </c>
      <c r="B505">
        <v>271</v>
      </c>
      <c r="C505">
        <f t="shared" si="59"/>
        <v>275.80752751516866</v>
      </c>
      <c r="D505">
        <f t="shared" si="60"/>
        <v>531.95000000002233</v>
      </c>
      <c r="E505">
        <f t="shared" si="61"/>
        <v>-4.8075275151686583</v>
      </c>
      <c r="F505">
        <f t="shared" si="65"/>
        <v>2.9209523377634528E-28</v>
      </c>
      <c r="G505">
        <f t="shared" si="65"/>
        <v>1.1240774576522743E-41</v>
      </c>
      <c r="H505">
        <f t="shared" si="65"/>
        <v>0</v>
      </c>
      <c r="I505">
        <f t="shared" si="65"/>
        <v>0</v>
      </c>
      <c r="J505">
        <f t="shared" si="65"/>
        <v>0</v>
      </c>
      <c r="K505">
        <f t="shared" si="62"/>
        <v>2.9209523377635654E-28</v>
      </c>
      <c r="L505">
        <f t="shared" si="63"/>
        <v>-4.8075275151686583</v>
      </c>
      <c r="M505">
        <f t="shared" si="64"/>
        <v>23.112320809103736</v>
      </c>
    </row>
    <row r="506" spans="1:13" x14ac:dyDescent="0.25">
      <c r="A506">
        <v>721.69999999997754</v>
      </c>
      <c r="B506">
        <v>278</v>
      </c>
      <c r="C506">
        <f t="shared" si="59"/>
        <v>275.78163256667142</v>
      </c>
      <c r="D506">
        <f t="shared" si="60"/>
        <v>531.90000000002237</v>
      </c>
      <c r="E506">
        <f t="shared" si="61"/>
        <v>2.2183674333285808</v>
      </c>
      <c r="F506">
        <f t="shared" si="65"/>
        <v>1.7347655801145022E-28</v>
      </c>
      <c r="G506">
        <f t="shared" si="65"/>
        <v>5.9896736341374611E-42</v>
      </c>
      <c r="H506">
        <f t="shared" si="65"/>
        <v>0</v>
      </c>
      <c r="I506">
        <f t="shared" si="65"/>
        <v>0</v>
      </c>
      <c r="J506">
        <f t="shared" si="65"/>
        <v>0</v>
      </c>
      <c r="K506">
        <f t="shared" si="62"/>
        <v>1.734765580114562E-28</v>
      </c>
      <c r="L506">
        <f t="shared" si="63"/>
        <v>2.2183674333285808</v>
      </c>
      <c r="M506">
        <f t="shared" si="64"/>
        <v>4.9211540692528351</v>
      </c>
    </row>
    <row r="507" spans="1:13" x14ac:dyDescent="0.25">
      <c r="A507">
        <v>721.74999999997749</v>
      </c>
      <c r="B507">
        <v>245</v>
      </c>
      <c r="C507">
        <f t="shared" si="59"/>
        <v>275.75573761817412</v>
      </c>
      <c r="D507">
        <f t="shared" si="60"/>
        <v>531.85000000002242</v>
      </c>
      <c r="E507">
        <f t="shared" si="61"/>
        <v>-30.755737618174123</v>
      </c>
      <c r="F507">
        <f t="shared" si="65"/>
        <v>1.0282051049291441E-28</v>
      </c>
      <c r="G507">
        <f t="shared" si="65"/>
        <v>3.1851707054905026E-42</v>
      </c>
      <c r="H507">
        <f t="shared" si="65"/>
        <v>0</v>
      </c>
      <c r="I507">
        <f t="shared" si="65"/>
        <v>0</v>
      </c>
      <c r="J507">
        <f t="shared" si="65"/>
        <v>0</v>
      </c>
      <c r="K507">
        <f t="shared" si="62"/>
        <v>1.0282051049291759E-28</v>
      </c>
      <c r="L507">
        <f t="shared" si="63"/>
        <v>-30.755737618174123</v>
      </c>
      <c r="M507">
        <f t="shared" si="64"/>
        <v>945.91539643797091</v>
      </c>
    </row>
    <row r="508" spans="1:13" x14ac:dyDescent="0.25">
      <c r="A508">
        <v>721.79999999997744</v>
      </c>
      <c r="B508">
        <v>290</v>
      </c>
      <c r="C508">
        <f t="shared" si="59"/>
        <v>275.72984266967688</v>
      </c>
      <c r="D508">
        <f t="shared" si="60"/>
        <v>531.80000000002246</v>
      </c>
      <c r="E508">
        <f t="shared" si="61"/>
        <v>14.270157330323116</v>
      </c>
      <c r="F508">
        <f t="shared" si="65"/>
        <v>6.0819290278446736E-29</v>
      </c>
      <c r="G508">
        <f t="shared" si="65"/>
        <v>1.6903821554981651E-42</v>
      </c>
      <c r="H508">
        <f t="shared" si="65"/>
        <v>0</v>
      </c>
      <c r="I508">
        <f t="shared" si="65"/>
        <v>0</v>
      </c>
      <c r="J508">
        <f t="shared" si="65"/>
        <v>0</v>
      </c>
      <c r="K508">
        <f t="shared" si="62"/>
        <v>6.0819290278448429E-29</v>
      </c>
      <c r="L508">
        <f t="shared" si="63"/>
        <v>14.270157330323116</v>
      </c>
      <c r="M508">
        <f t="shared" si="64"/>
        <v>203.63739023217457</v>
      </c>
    </row>
    <row r="509" spans="1:13" x14ac:dyDescent="0.25">
      <c r="A509">
        <v>721.8499999999774</v>
      </c>
      <c r="B509">
        <v>268</v>
      </c>
      <c r="C509">
        <f t="shared" si="59"/>
        <v>275.70394772117965</v>
      </c>
      <c r="D509">
        <f t="shared" si="60"/>
        <v>531.75000000002251</v>
      </c>
      <c r="E509">
        <f t="shared" si="61"/>
        <v>-7.7039477211796452</v>
      </c>
      <c r="F509">
        <f t="shared" si="65"/>
        <v>3.5902572928207817E-29</v>
      </c>
      <c r="G509">
        <f t="shared" si="65"/>
        <v>8.9528172412199414E-43</v>
      </c>
      <c r="H509">
        <f t="shared" si="65"/>
        <v>0</v>
      </c>
      <c r="I509">
        <f t="shared" si="65"/>
        <v>0</v>
      </c>
      <c r="J509">
        <f t="shared" si="65"/>
        <v>0</v>
      </c>
      <c r="K509">
        <f t="shared" si="62"/>
        <v>3.5902572928208713E-29</v>
      </c>
      <c r="L509">
        <f t="shared" si="63"/>
        <v>-7.7039477211796452</v>
      </c>
      <c r="M509">
        <f t="shared" si="64"/>
        <v>59.350810490669048</v>
      </c>
    </row>
    <row r="510" spans="1:13" x14ac:dyDescent="0.25">
      <c r="A510">
        <v>721.89999999997735</v>
      </c>
      <c r="B510">
        <v>250</v>
      </c>
      <c r="C510">
        <f t="shared" si="59"/>
        <v>275.67805277268241</v>
      </c>
      <c r="D510">
        <f t="shared" si="60"/>
        <v>531.70000000002256</v>
      </c>
      <c r="E510">
        <f t="shared" si="61"/>
        <v>-25.678052772682406</v>
      </c>
      <c r="F510">
        <f t="shared" si="65"/>
        <v>2.1151074317090776E-29</v>
      </c>
      <c r="G510">
        <f t="shared" si="65"/>
        <v>4.7321355001985887E-43</v>
      </c>
      <c r="H510">
        <f t="shared" si="65"/>
        <v>0</v>
      </c>
      <c r="I510">
        <f t="shared" si="65"/>
        <v>0</v>
      </c>
      <c r="J510">
        <f t="shared" si="65"/>
        <v>0</v>
      </c>
      <c r="K510">
        <f t="shared" si="62"/>
        <v>2.115107431709125E-29</v>
      </c>
      <c r="L510">
        <f t="shared" si="63"/>
        <v>-25.678052772682406</v>
      </c>
      <c r="M510">
        <f t="shared" si="64"/>
        <v>659.36239419666265</v>
      </c>
    </row>
    <row r="511" spans="1:13" x14ac:dyDescent="0.25">
      <c r="A511">
        <v>721.94999999997731</v>
      </c>
      <c r="B511">
        <v>253</v>
      </c>
      <c r="C511">
        <f t="shared" si="59"/>
        <v>275.65215782418517</v>
      </c>
      <c r="D511">
        <f t="shared" si="60"/>
        <v>531.6500000000226</v>
      </c>
      <c r="E511">
        <f t="shared" si="61"/>
        <v>-22.652157824185167</v>
      </c>
      <c r="F511">
        <f t="shared" si="65"/>
        <v>1.2435461931718476E-29</v>
      </c>
      <c r="G511">
        <f t="shared" si="65"/>
        <v>2.4961878065176523E-43</v>
      </c>
      <c r="H511">
        <f t="shared" si="65"/>
        <v>0</v>
      </c>
      <c r="I511">
        <f t="shared" si="65"/>
        <v>0</v>
      </c>
      <c r="J511">
        <f t="shared" si="65"/>
        <v>0</v>
      </c>
      <c r="K511">
        <f t="shared" si="62"/>
        <v>1.2435461931718726E-29</v>
      </c>
      <c r="L511">
        <f t="shared" si="63"/>
        <v>-22.652157824185167</v>
      </c>
      <c r="M511">
        <f t="shared" si="64"/>
        <v>513.1202540917933</v>
      </c>
    </row>
    <row r="512" spans="1:13" x14ac:dyDescent="0.25">
      <c r="A512">
        <v>721.99999999997726</v>
      </c>
      <c r="B512">
        <v>273</v>
      </c>
      <c r="C512">
        <f t="shared" si="59"/>
        <v>275.62626287568793</v>
      </c>
      <c r="D512">
        <f t="shared" si="60"/>
        <v>531.60000000002265</v>
      </c>
      <c r="E512">
        <f t="shared" si="61"/>
        <v>-2.626262875687928</v>
      </c>
      <c r="F512">
        <f t="shared" si="65"/>
        <v>7.2964909225252011E-30</v>
      </c>
      <c r="G512">
        <f t="shared" si="65"/>
        <v>1.3140744645726708E-43</v>
      </c>
      <c r="H512">
        <f t="shared" si="65"/>
        <v>0</v>
      </c>
      <c r="I512">
        <f t="shared" si="65"/>
        <v>0</v>
      </c>
      <c r="J512">
        <f t="shared" si="65"/>
        <v>0</v>
      </c>
      <c r="K512">
        <f t="shared" si="62"/>
        <v>7.2964909225253329E-30</v>
      </c>
      <c r="L512">
        <f t="shared" si="63"/>
        <v>-2.626262875687928</v>
      </c>
      <c r="M512">
        <f t="shared" si="64"/>
        <v>6.897256692216625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14</vt:i4>
      </vt:variant>
    </vt:vector>
  </HeadingPairs>
  <TitlesOfParts>
    <vt:vector size="15" baseType="lpstr">
      <vt:lpstr>Oxygen</vt:lpstr>
      <vt:lpstr>Oxygen!A750CR</vt:lpstr>
      <vt:lpstr>Oxygen!A945CR.</vt:lpstr>
      <vt:lpstr>Oxygen!A968CR.</vt:lpstr>
      <vt:lpstr>Oxygen!A994CR.</vt:lpstr>
      <vt:lpstr>Oxygen!B008CR.</vt:lpstr>
      <vt:lpstr>Oxygen!B012CR._1</vt:lpstr>
      <vt:lpstr>Oxygen!B052CR.</vt:lpstr>
      <vt:lpstr>Oxygen!B055CR.</vt:lpstr>
      <vt:lpstr>Oxygen!B064CR.</vt:lpstr>
      <vt:lpstr>Oxygen!B067CR.</vt:lpstr>
      <vt:lpstr>Oxygen!B075CR.</vt:lpstr>
      <vt:lpstr>Oxygen!B097CR.</vt:lpstr>
      <vt:lpstr>Oxygen!B124CR.</vt:lpstr>
      <vt:lpstr>Oxygen!B143CR.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Vera</cp:lastModifiedBy>
  <dcterms:created xsi:type="dcterms:W3CDTF">2011-10-26T11:28:04Z</dcterms:created>
  <dcterms:modified xsi:type="dcterms:W3CDTF">2019-10-23T13:52:40Z</dcterms:modified>
</cp:coreProperties>
</file>